
<file path=[Content_Types].xml><?xml version="1.0" encoding="utf-8"?>
<Types xmlns="http://schemas.openxmlformats.org/package/2006/content-types">
  <Override PartName="/xl/worksheets/sheet15.xml" ContentType="application/vnd.openxmlformats-officedocument.spreadsheetml.worksheet+xml"/>
  <Override PartName="/xl/worksheets/sheet9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externalLinks/externalLink8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externalLinks/externalLink6.xml" ContentType="application/vnd.openxmlformats-officedocument.spreadsheetml.externalLink+xml"/>
  <Override PartName="/xl/externalLinks/externalLink7.xml" ContentType="application/vnd.openxmlformats-officedocument.spreadsheetml.externalLink+xml"/>
  <Override PartName="/xl/drawings/drawing4.xml" ContentType="application/vnd.openxmlformats-officedocument.drawing+xml"/>
  <Override PartName="/xl/drawings/drawing5.xml" ContentType="application/vnd.openxmlformats-officedocument.drawing+xml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15.xml" ContentType="application/vnd.openxmlformats-officedocument.drawing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drawings/drawing1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xl/drawings/drawing10.xml" ContentType="application/vnd.openxmlformats-officedocument.drawing+xml"/>
  <Override PartName="/docProps/core.xml" ContentType="application/vnd.openxmlformats-package.core-properties+xml"/>
  <Override PartName="/xl/worksheets/sheet16.xml" ContentType="application/vnd.openxmlformats-officedocument.spreadsheetml.worksheet+xml"/>
  <Default Extension="png" ContentType="image/png"/>
  <Default Extension="bin" ContentType="application/vnd.openxmlformats-officedocument.spreadsheetml.printerSettings"/>
  <Override PartName="/xl/drawings/drawing9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14505" yWindow="-15" windowWidth="14340" windowHeight="12780" tabRatio="806" firstSheet="3" activeTab="8"/>
  </bookViews>
  <sheets>
    <sheet name="1. Serv. Preliminares" sheetId="1" r:id="rId1"/>
    <sheet name="2. Demolições e Retiradas" sheetId="2" r:id="rId2"/>
    <sheet name="3. Vestiário Reforma" sheetId="3" r:id="rId3"/>
    <sheet name="4. Vestiário Administração" sheetId="4" r:id="rId4"/>
    <sheet name="5. Área Externa" sheetId="5" r:id="rId5"/>
    <sheet name="6. Campo " sheetId="6" r:id="rId6"/>
    <sheet name="7. Drenagem" sheetId="20" r:id="rId7"/>
    <sheet name="Quantitativo" sheetId="7" r:id="rId8"/>
    <sheet name="Orçamento" sheetId="8" r:id="rId9"/>
    <sheet name="Cronograma" sheetId="9" r:id="rId10"/>
    <sheet name="BDI" sheetId="12" r:id="rId11"/>
    <sheet name="Alambrado " sheetId="25" r:id="rId12"/>
    <sheet name="Composição Fixação Pilares" sheetId="16" r:id="rId13"/>
    <sheet name="Comp. Bicicletário" sheetId="10" r:id="rId14"/>
    <sheet name="Carga e Descarga" sheetId="24" r:id="rId15"/>
    <sheet name="Dreno campo " sheetId="23" r:id="rId16"/>
  </sheets>
  <externalReferences>
    <externalReference r:id="rId17"/>
    <externalReference r:id="rId18"/>
    <externalReference r:id="rId19"/>
    <externalReference r:id="rId20"/>
    <externalReference r:id="rId21"/>
    <externalReference r:id="rId22"/>
    <externalReference r:id="rId23"/>
    <externalReference r:id="rId24"/>
  </externalReferences>
  <definedNames>
    <definedName name="\I" localSheetId="11">#REF!</definedName>
    <definedName name="\I" localSheetId="14">#REF!</definedName>
    <definedName name="\I" localSheetId="15">#REF!</definedName>
    <definedName name="\I">#REF!</definedName>
    <definedName name="\S" localSheetId="11">[1]COMPOS1!#REF!</definedName>
    <definedName name="\S" localSheetId="14">[1]COMPOS1!#REF!</definedName>
    <definedName name="\S" localSheetId="15">[1]COMPOS1!#REF!</definedName>
    <definedName name="\S">[1]COMPOS1!#REF!</definedName>
    <definedName name="_01_09_96" localSheetId="11">#REF!</definedName>
    <definedName name="_01_09_96" localSheetId="14">#REF!</definedName>
    <definedName name="_01_09_96" localSheetId="15">#REF!</definedName>
    <definedName name="_01_09_96">#REF!</definedName>
    <definedName name="_02_09_96">#REF!</definedName>
    <definedName name="_PL1" localSheetId="11">#REF!</definedName>
    <definedName name="_PL1" localSheetId="14">#REF!</definedName>
    <definedName name="_PL1" localSheetId="15">#REF!</definedName>
    <definedName name="_PL1">#REF!</definedName>
    <definedName name="a" localSheetId="11">#REF!</definedName>
    <definedName name="a" localSheetId="14">#REF!</definedName>
    <definedName name="a" localSheetId="15">#REF!</definedName>
    <definedName name="a">#REF!</definedName>
    <definedName name="AA" localSheetId="11">#N/A</definedName>
    <definedName name="AA" localSheetId="14">#N/A</definedName>
    <definedName name="AA" localSheetId="15">'Dreno campo '!AA</definedName>
    <definedName name="AA">[0]!AA</definedName>
    <definedName name="AAAAA" localSheetId="11">#N/A</definedName>
    <definedName name="AAAAA" localSheetId="14">#N/A</definedName>
    <definedName name="AAAAA" localSheetId="15">'Dreno campo '!AAAAA</definedName>
    <definedName name="AAAAA">[0]!AAAAA</definedName>
    <definedName name="AFDD" localSheetId="11">#N/A</definedName>
    <definedName name="AFDD" localSheetId="14">#N/A</definedName>
    <definedName name="AFDD" localSheetId="15">'Dreno campo '!AFDD</definedName>
    <definedName name="AFDD">[0]!AFDD</definedName>
    <definedName name="ALTA" localSheetId="11">'[2]PRO-08'!#REF!</definedName>
    <definedName name="ALTA" localSheetId="14">'[2]PRO-08'!#REF!</definedName>
    <definedName name="ALTA" localSheetId="15">'[2]PRO-08'!#REF!</definedName>
    <definedName name="ALTA">'[2]PRO-08'!#REF!</definedName>
    <definedName name="amarela" localSheetId="11">#REF!</definedName>
    <definedName name="amarela" localSheetId="14">#REF!</definedName>
    <definedName name="amarela" localSheetId="15">#REF!</definedName>
    <definedName name="amarela">#REF!</definedName>
    <definedName name="ar" localSheetId="11">#REF!</definedName>
    <definedName name="ar" localSheetId="14">#REF!</definedName>
    <definedName name="ar" localSheetId="15">#REF!</definedName>
    <definedName name="ar">#REF!</definedName>
    <definedName name="_xlnm.Print_Area" localSheetId="11">'Alambrado '!$A$1:$F$41</definedName>
    <definedName name="_xlnm.Print_Area" localSheetId="10">BDI!$A$1:$C$38</definedName>
    <definedName name="_xlnm.Print_Area" localSheetId="14">'Carga e Descarga'!$A$1:$F$12</definedName>
    <definedName name="_xlnm.Print_Area" localSheetId="13">'Comp. Bicicletário'!$A$1:$G$14</definedName>
    <definedName name="_xlnm.Print_Area" localSheetId="12">'Composição Fixação Pilares'!$A$1:$H$15</definedName>
    <definedName name="_xlnm.Print_Area" localSheetId="9">Cronograma!$A$1:$W$34</definedName>
    <definedName name="_xlnm.Print_Area" localSheetId="15">'Dreno campo '!$A$1:$H$48</definedName>
    <definedName name="_xlnm.Print_Area" localSheetId="8">Orçamento!$A$1:$J$166</definedName>
    <definedName name="ASP" localSheetId="11">#REF!</definedName>
    <definedName name="ASP" localSheetId="14">#REF!</definedName>
    <definedName name="ASP" localSheetId="15">#REF!</definedName>
    <definedName name="ASP">#REF!</definedName>
    <definedName name="Aut_original" localSheetId="11">[3]PROJETO!#REF!</definedName>
    <definedName name="Aut_original" localSheetId="14">[3]PROJETO!#REF!</definedName>
    <definedName name="Aut_original" localSheetId="15">[3]PROJETO!#REF!</definedName>
    <definedName name="Aut_original">[3]PROJETO!#REF!</definedName>
    <definedName name="Aut_resumo" localSheetId="11">[4]RESUMO_AUT1!#REF!</definedName>
    <definedName name="Aut_resumo" localSheetId="14">[4]RESUMO_AUT1!#REF!</definedName>
    <definedName name="Aut_resumo" localSheetId="15">[4]RESUMO_AUT1!#REF!</definedName>
    <definedName name="Aut_resumo">[4]RESUMO_AUT1!#REF!</definedName>
    <definedName name="AVC" localSheetId="11">#N/A</definedName>
    <definedName name="AVC" localSheetId="14">#N/A</definedName>
    <definedName name="AVC" localSheetId="15">'Dreno campo '!AVC</definedName>
    <definedName name="AVC">[0]!AVC</definedName>
    <definedName name="azul" localSheetId="11">#REF!</definedName>
    <definedName name="azul" localSheetId="14">#REF!</definedName>
    <definedName name="azul" localSheetId="15">#REF!</definedName>
    <definedName name="azul">#REF!</definedName>
    <definedName name="AZULSINAL" localSheetId="11">#REF!</definedName>
    <definedName name="AZULSINAL" localSheetId="14">#REF!</definedName>
    <definedName name="AZULSINAL" localSheetId="15">#REF!</definedName>
    <definedName name="AZULSINAL">#REF!</definedName>
    <definedName name="_xlnm.Database" localSheetId="11">#REF!</definedName>
    <definedName name="_xlnm.Database" localSheetId="14">#REF!</definedName>
    <definedName name="_xlnm.Database" localSheetId="15">#REF!</definedName>
    <definedName name="_xlnm.Database">#REF!</definedName>
    <definedName name="BDI" localSheetId="11">#REF!</definedName>
    <definedName name="BDI" localSheetId="14">#REF!</definedName>
    <definedName name="BDI" localSheetId="15">#REF!</definedName>
    <definedName name="BDI">#REF!</definedName>
    <definedName name="BG" localSheetId="11">#REF!</definedName>
    <definedName name="BG" localSheetId="14">#REF!</definedName>
    <definedName name="BG" localSheetId="15">#REF!</definedName>
    <definedName name="BG">#REF!</definedName>
    <definedName name="BGU" localSheetId="11">#REF!</definedName>
    <definedName name="BGU" localSheetId="14">#REF!</definedName>
    <definedName name="BGU" localSheetId="15">#REF!</definedName>
    <definedName name="BGU">#REF!</definedName>
    <definedName name="BuiltIn_Print_Area" localSheetId="11">#REF!</definedName>
    <definedName name="BuiltIn_Print_Area" localSheetId="14">#REF!</definedName>
    <definedName name="BuiltIn_Print_Area" localSheetId="15">#REF!</definedName>
    <definedName name="BuiltIn_Print_Area">#REF!</definedName>
    <definedName name="CBU" localSheetId="11">#REF!</definedName>
    <definedName name="CBU" localSheetId="14">#REF!</definedName>
    <definedName name="CBU" localSheetId="15">#REF!</definedName>
    <definedName name="CBU">#REF!</definedName>
    <definedName name="CBUII" localSheetId="11">#REF!</definedName>
    <definedName name="CBUII" localSheetId="14">#REF!</definedName>
    <definedName name="CBUII" localSheetId="15">#REF!</definedName>
    <definedName name="CBUII">#REF!</definedName>
    <definedName name="CBUQB" localSheetId="11">#REF!</definedName>
    <definedName name="CBUQB" localSheetId="14">#REF!</definedName>
    <definedName name="CBUQB" localSheetId="15">#REF!</definedName>
    <definedName name="CBUQB">#REF!</definedName>
    <definedName name="CBUQc" localSheetId="11">#REF!</definedName>
    <definedName name="CBUQc" localSheetId="14">#REF!</definedName>
    <definedName name="CBUQc" localSheetId="15">#REF!</definedName>
    <definedName name="CBUQc">#REF!</definedName>
    <definedName name="CPAV" localSheetId="11">#REF!</definedName>
    <definedName name="CPAV" localSheetId="14">#REF!</definedName>
    <definedName name="CPAV" localSheetId="15">#REF!</definedName>
    <definedName name="CPAV">#REF!</definedName>
    <definedName name="d" localSheetId="11">#REF!</definedName>
    <definedName name="d" localSheetId="14">#REF!</definedName>
    <definedName name="d" localSheetId="15">#REF!</definedName>
    <definedName name="d">#REF!</definedName>
    <definedName name="da" localSheetId="11">#N/A</definedName>
    <definedName name="da" localSheetId="14">#N/A</definedName>
    <definedName name="da" localSheetId="15">'Dreno campo '!da</definedName>
    <definedName name="da">[0]!da</definedName>
    <definedName name="dadinho" localSheetId="11">#REF!</definedName>
    <definedName name="dadinho" localSheetId="14">#REF!</definedName>
    <definedName name="dadinho" localSheetId="15">#REF!</definedName>
    <definedName name="dadinho">#REF!</definedName>
    <definedName name="DADOS" localSheetId="11">#REF!</definedName>
    <definedName name="DADOS" localSheetId="14">#REF!</definedName>
    <definedName name="DADOS" localSheetId="15">#REF!</definedName>
    <definedName name="DADOS">#REF!</definedName>
    <definedName name="Data_Final" localSheetId="11">#REF!</definedName>
    <definedName name="Data_Final" localSheetId="14">#REF!</definedName>
    <definedName name="Data_Final" localSheetId="15">#REF!</definedName>
    <definedName name="Data_Final">#REF!</definedName>
    <definedName name="Data_Início" localSheetId="11">#REF!</definedName>
    <definedName name="Data_Início" localSheetId="14">#REF!</definedName>
    <definedName name="Data_Início" localSheetId="15">#REF!</definedName>
    <definedName name="Data_Início">#REF!</definedName>
    <definedName name="daV" localSheetId="11">#N/A</definedName>
    <definedName name="daV" localSheetId="14">#N/A</definedName>
    <definedName name="daV" localSheetId="15">'Dreno campo '!daV</definedName>
    <definedName name="daV">[0]!daV</definedName>
    <definedName name="daVIDSON" localSheetId="11">#N/A</definedName>
    <definedName name="daVIDSON" localSheetId="14">#N/A</definedName>
    <definedName name="daVIDSON" localSheetId="15">'Dreno campo '!daVIDSON</definedName>
    <definedName name="daVIDSON">[0]!daVIDSON</definedName>
    <definedName name="DGA" localSheetId="11">'[2]PRO-08'!#REF!</definedName>
    <definedName name="DGA" localSheetId="14">'[2]PRO-08'!#REF!</definedName>
    <definedName name="DGA" localSheetId="15">'[2]PRO-08'!#REF!</definedName>
    <definedName name="DGA">'[2]PRO-08'!#REF!</definedName>
    <definedName name="DIST" localSheetId="11">#REF!</definedName>
    <definedName name="DIST" localSheetId="14">#REF!</definedName>
    <definedName name="DIST" localSheetId="15">#REF!</definedName>
    <definedName name="DIST">#REF!</definedName>
    <definedName name="DIST1" localSheetId="11">#REF!</definedName>
    <definedName name="DIST1" localSheetId="14">#REF!</definedName>
    <definedName name="DIST1" localSheetId="15">#REF!</definedName>
    <definedName name="DIST1">#REF!</definedName>
    <definedName name="DIST10" localSheetId="11">#REF!</definedName>
    <definedName name="DIST10" localSheetId="14">#REF!</definedName>
    <definedName name="DIST10" localSheetId="15">#REF!</definedName>
    <definedName name="DIST10">#REF!</definedName>
    <definedName name="DIST2" localSheetId="11">#REF!</definedName>
    <definedName name="DIST2" localSheetId="14">#REF!</definedName>
    <definedName name="DIST2" localSheetId="15">#REF!</definedName>
    <definedName name="DIST2">#REF!</definedName>
    <definedName name="DJ" localSheetId="11">#REF!</definedName>
    <definedName name="DJ" localSheetId="14">#REF!</definedName>
    <definedName name="DJ" localSheetId="15">#REF!</definedName>
    <definedName name="DJ">#REF!</definedName>
    <definedName name="ECJ" localSheetId="11">#REF!</definedName>
    <definedName name="ECJ" localSheetId="14">#REF!</definedName>
    <definedName name="ECJ" localSheetId="15">#REF!</definedName>
    <definedName name="ECJ">#REF!</definedName>
    <definedName name="EJ" localSheetId="11">#REF!</definedName>
    <definedName name="EJ" localSheetId="14">#REF!</definedName>
    <definedName name="EJ" localSheetId="15">#REF!</definedName>
    <definedName name="EJ">#REF!</definedName>
    <definedName name="EXA" localSheetId="11">'[2]PRO-08'!#REF!</definedName>
    <definedName name="EXA" localSheetId="14">'[2]PRO-08'!#REF!</definedName>
    <definedName name="EXA" localSheetId="15">'[2]PRO-08'!#REF!</definedName>
    <definedName name="EXA">'[2]PRO-08'!#REF!</definedName>
    <definedName name="Excel_BuiltIn_Print_Area_4" localSheetId="11">#REF!</definedName>
    <definedName name="Excel_BuiltIn_Print_Area_4" localSheetId="14">#REF!</definedName>
    <definedName name="Excel_BuiltIn_Print_Area_4" localSheetId="15">#REF!</definedName>
    <definedName name="Excel_BuiltIn_Print_Area_4">#REF!</definedName>
    <definedName name="Extenso" localSheetId="11">#N/A</definedName>
    <definedName name="Extenso" localSheetId="14">#N/A</definedName>
    <definedName name="Extenso" localSheetId="15">'Dreno campo '!Extenso</definedName>
    <definedName name="Extenso">[0]!Extenso</definedName>
    <definedName name="fc1a" localSheetId="11">'[2]PRO-08'!#REF!</definedName>
    <definedName name="fc1a" localSheetId="14">'[2]PRO-08'!#REF!</definedName>
    <definedName name="fc1a" localSheetId="15">'[2]PRO-08'!#REF!</definedName>
    <definedName name="fc1a">'[2]PRO-08'!#REF!</definedName>
    <definedName name="FC2A" localSheetId="11">'[2]PRO-08'!#REF!</definedName>
    <definedName name="FC2A" localSheetId="14">'[2]PRO-08'!#REF!</definedName>
    <definedName name="FC2A" localSheetId="15">'[2]PRO-08'!#REF!</definedName>
    <definedName name="FC2A">'[2]PRO-08'!#REF!</definedName>
    <definedName name="FC3A" localSheetId="11">'[2]PRO-08'!#REF!</definedName>
    <definedName name="FC3A" localSheetId="14">'[2]PRO-08'!#REF!</definedName>
    <definedName name="FC3A" localSheetId="15">'[2]PRO-08'!#REF!</definedName>
    <definedName name="FC3A">'[2]PRO-08'!#REF!</definedName>
    <definedName name="hi" localSheetId="11">#REF!</definedName>
    <definedName name="hi" localSheetId="14">#REF!</definedName>
    <definedName name="hi" localSheetId="15">#REF!</definedName>
    <definedName name="hi">#REF!</definedName>
    <definedName name="IM" localSheetId="11">#REF!</definedName>
    <definedName name="IM" localSheetId="14">#REF!</definedName>
    <definedName name="IM" localSheetId="15">#REF!</definedName>
    <definedName name="IM">#REF!</definedName>
    <definedName name="Largura_da_Faixa_de_Tráfego___..........." localSheetId="11">#REF!</definedName>
    <definedName name="Largura_da_Faixa_de_Tráfego___..........." localSheetId="14">#REF!</definedName>
    <definedName name="Largura_da_Faixa_de_Tráfego___..........." localSheetId="15">#REF!</definedName>
    <definedName name="Largura_da_Faixa_de_Tráfego___...........">#REF!</definedName>
    <definedName name="LILASDRENA" localSheetId="11">#REF!</definedName>
    <definedName name="LILASDRENA" localSheetId="14">#REF!</definedName>
    <definedName name="LILASDRENA" localSheetId="15">#REF!</definedName>
    <definedName name="LILASDRENA">#REF!</definedName>
    <definedName name="Medição" localSheetId="11">#REF!</definedName>
    <definedName name="Medição" localSheetId="14">#REF!</definedName>
    <definedName name="Medição" localSheetId="15">#REF!</definedName>
    <definedName name="Medição">#REF!</definedName>
    <definedName name="Meu" localSheetId="11">#REF!</definedName>
    <definedName name="Meu" localSheetId="14">#REF!</definedName>
    <definedName name="Meu" localSheetId="15">#REF!</definedName>
    <definedName name="Meu">#REF!</definedName>
    <definedName name="módulo1.Extenso" localSheetId="11">#N/A</definedName>
    <definedName name="módulo1.Extenso" localSheetId="14">#N/A</definedName>
    <definedName name="módulo1.Extenso" localSheetId="15">'Dreno campo '!módulo1.Extenso</definedName>
    <definedName name="módulo1.Extenso">[0]!módulo1.Extenso</definedName>
    <definedName name="NTEI" localSheetId="11">'[2]PRO-08'!#REF!</definedName>
    <definedName name="NTEI" localSheetId="14">'[2]PRO-08'!#REF!</definedName>
    <definedName name="NTEI" localSheetId="15">'[2]PRO-08'!#REF!</definedName>
    <definedName name="NTEI">'[2]PRO-08'!#REF!</definedName>
    <definedName name="OPA" localSheetId="11">'[2]PRO-08'!#REF!</definedName>
    <definedName name="OPA" localSheetId="14">'[2]PRO-08'!#REF!</definedName>
    <definedName name="OPA" localSheetId="15">'[2]PRO-08'!#REF!</definedName>
    <definedName name="OPA">'[2]PRO-08'!#REF!</definedName>
    <definedName name="PassaExtenso" localSheetId="11">[5]!PassaExtenso</definedName>
    <definedName name="PassaExtenso" localSheetId="14">[5]!PassaExtenso</definedName>
    <definedName name="PassaExtenso" localSheetId="15">[5]!PassaExtenso</definedName>
    <definedName name="PassaExtenso">[5]!PassaExtenso</definedName>
    <definedName name="pesquisa" localSheetId="11">#REF!</definedName>
    <definedName name="pesquisa" localSheetId="14">#REF!</definedName>
    <definedName name="pesquisa" localSheetId="15">#REF!</definedName>
    <definedName name="pesquisa">#REF!</definedName>
    <definedName name="PL" localSheetId="11">#REF!</definedName>
    <definedName name="PL" localSheetId="14">#REF!</definedName>
    <definedName name="PL" localSheetId="15">#REF!</definedName>
    <definedName name="PL">#REF!</definedName>
    <definedName name="Ponte" localSheetId="11">#N/A</definedName>
    <definedName name="Ponte" localSheetId="14">#N/A</definedName>
    <definedName name="Ponte" localSheetId="15">'Dreno campo '!Ponte</definedName>
    <definedName name="Ponte">[0]!Ponte</definedName>
    <definedName name="Print" localSheetId="11">[6]QuQuant!#REF!</definedName>
    <definedName name="Print" localSheetId="14">[6]QuQuant!#REF!</definedName>
    <definedName name="Print" localSheetId="15">[6]QuQuant!#REF!</definedName>
    <definedName name="Print">[6]QuQuant!#REF!</definedName>
    <definedName name="Print_Area_MI" localSheetId="11">#REF!</definedName>
    <definedName name="Print_Area_MI" localSheetId="14">#REF!</definedName>
    <definedName name="Print_Area_MI" localSheetId="15">#REF!</definedName>
    <definedName name="Print_Area_MI">#REF!</definedName>
    <definedName name="qq" localSheetId="11">#N/A</definedName>
    <definedName name="qq" localSheetId="14">#N/A</definedName>
    <definedName name="qq" localSheetId="15">'Dreno campo '!qq</definedName>
    <definedName name="qq">[0]!qq</definedName>
    <definedName name="QQ_2" localSheetId="11">#N/A</definedName>
    <definedName name="QQ_2" localSheetId="14">#N/A</definedName>
    <definedName name="QQ_2" localSheetId="15">'Dreno campo '!QQ_2</definedName>
    <definedName name="QQ_2">[0]!QQ_2</definedName>
    <definedName name="RBV">[7]Teor!$C$3:$C$7</definedName>
    <definedName name="rD" localSheetId="11">#N/A</definedName>
    <definedName name="rD" localSheetId="14">#N/A</definedName>
    <definedName name="rD" localSheetId="15">'Dreno campo '!rD</definedName>
    <definedName name="rD">[0]!rD</definedName>
    <definedName name="REG" localSheetId="11">#REF!</definedName>
    <definedName name="REG" localSheetId="14">#REF!</definedName>
    <definedName name="REG" localSheetId="15">#REF!</definedName>
    <definedName name="REG">#REF!</definedName>
    <definedName name="REGULA" localSheetId="11">#REF!</definedName>
    <definedName name="REGULA" localSheetId="14">#REF!</definedName>
    <definedName name="REGULA" localSheetId="15">#REF!</definedName>
    <definedName name="REGULA">#REF!</definedName>
    <definedName name="RESUMO" localSheetId="11">#N/A</definedName>
    <definedName name="RESUMO" localSheetId="14">#N/A</definedName>
    <definedName name="RESUMO" localSheetId="15">'Dreno campo '!RESUMO</definedName>
    <definedName name="RESUMO">[0]!RESUMO</definedName>
    <definedName name="RMA" localSheetId="11">'[2]PRO-08'!#REF!</definedName>
    <definedName name="RMA" localSheetId="14">'[2]PRO-08'!#REF!</definedName>
    <definedName name="RMA" localSheetId="15">'[2]PRO-08'!#REF!</definedName>
    <definedName name="RMA">'[2]PRO-08'!#REF!</definedName>
    <definedName name="Rodovia___................" localSheetId="11">#REF!</definedName>
    <definedName name="Rodovia___................" localSheetId="14">#REF!</definedName>
    <definedName name="Rodovia___................" localSheetId="15">#REF!</definedName>
    <definedName name="Rodovia___................">#REF!</definedName>
    <definedName name="RS" localSheetId="11">#REF!</definedName>
    <definedName name="RS" localSheetId="14">#REF!</definedName>
    <definedName name="RS" localSheetId="15">#REF!</definedName>
    <definedName name="RS">#REF!</definedName>
    <definedName name="sbg" localSheetId="11">#REF!</definedName>
    <definedName name="sbg" localSheetId="14">#REF!</definedName>
    <definedName name="sbg" localSheetId="15">#REF!</definedName>
    <definedName name="sbg">#REF!</definedName>
    <definedName name="SBTC" localSheetId="11">#REF!</definedName>
    <definedName name="SBTC" localSheetId="14">#REF!</definedName>
    <definedName name="SBTC" localSheetId="15">#REF!</definedName>
    <definedName name="SBTC">#REF!</definedName>
    <definedName name="Teor">[7]Teor!$A$3:$A$7</definedName>
    <definedName name="_xlnm.Print_Titles" localSheetId="11">'Alambrado '!$1:$4</definedName>
    <definedName name="_xlnm.Print_Titles" localSheetId="8">Orçamento!$1:$12</definedName>
    <definedName name="TPM" localSheetId="11">#REF!</definedName>
    <definedName name="TPM" localSheetId="14">#REF!</definedName>
    <definedName name="TPM" localSheetId="15">#REF!</definedName>
    <definedName name="TPM">#REF!</definedName>
    <definedName name="uiyuil">[1]COMPOS1!#REF!</definedName>
    <definedName name="Vazios">[7]Teor!$B$3:$B$7</definedName>
    <definedName name="verde" localSheetId="11">#REF!</definedName>
    <definedName name="verde" localSheetId="14">#REF!</definedName>
    <definedName name="verde" localSheetId="15">#REF!</definedName>
    <definedName name="verde">#REF!</definedName>
    <definedName name="verdepav" localSheetId="11">#REF!</definedName>
    <definedName name="verdepav" localSheetId="14">#REF!</definedName>
    <definedName name="verdepav" localSheetId="15">#REF!</definedName>
    <definedName name="verdepav">#REF!</definedName>
    <definedName name="WEWRWR" localSheetId="11">#N/A</definedName>
    <definedName name="WEWRWR" localSheetId="14">#N/A</definedName>
    <definedName name="WEWRWR" localSheetId="15">'Dreno campo '!WEWRWR</definedName>
    <definedName name="WEWRWR">[0]!WEWRWR</definedName>
    <definedName name="x" localSheetId="11">[7]Equipamentos!#REF!</definedName>
    <definedName name="x" localSheetId="14">[7]Equipamentos!#REF!</definedName>
    <definedName name="x" localSheetId="15">[7]Equipamentos!#REF!</definedName>
    <definedName name="x">[7]Equipamentos!#REF!</definedName>
    <definedName name="XXX" localSheetId="11">#N/A</definedName>
    <definedName name="XXX" localSheetId="14">#N/A</definedName>
    <definedName name="XXX" localSheetId="15">'Dreno campo '!XXX</definedName>
    <definedName name="XXX">[0]!XXX</definedName>
    <definedName name="ZA" localSheetId="11">#N/A</definedName>
    <definedName name="ZA" localSheetId="14">#N/A</definedName>
    <definedName name="ZA" localSheetId="15">'Dreno campo '!ZA</definedName>
    <definedName name="ZA">[0]!ZA</definedName>
  </definedNames>
  <calcPr calcId="125725"/>
</workbook>
</file>

<file path=xl/calcChain.xml><?xml version="1.0" encoding="utf-8"?>
<calcChain xmlns="http://schemas.openxmlformats.org/spreadsheetml/2006/main">
  <c r="D74" i="8"/>
  <c r="I142"/>
  <c r="G153"/>
  <c r="G152"/>
  <c r="G149"/>
  <c r="G146"/>
  <c r="A153" i="7" l="1"/>
  <c r="B153"/>
  <c r="D154" i="8" s="1"/>
  <c r="C153" i="7"/>
  <c r="D153"/>
  <c r="A154"/>
  <c r="B154"/>
  <c r="C154"/>
  <c r="D154"/>
  <c r="A155"/>
  <c r="B155"/>
  <c r="C155"/>
  <c r="D155"/>
  <c r="A144"/>
  <c r="B144"/>
  <c r="C144"/>
  <c r="D144"/>
  <c r="A145"/>
  <c r="B145"/>
  <c r="D146" i="8" s="1"/>
  <c r="C145" i="7"/>
  <c r="D145"/>
  <c r="A146"/>
  <c r="B146"/>
  <c r="D147" i="8" s="1"/>
  <c r="C146" i="7"/>
  <c r="E147" i="8" s="1"/>
  <c r="D146" i="7"/>
  <c r="A147"/>
  <c r="B147"/>
  <c r="D148" i="8" s="1"/>
  <c r="C147" i="7"/>
  <c r="E148" i="8" s="1"/>
  <c r="D147" i="7"/>
  <c r="F148" i="8" s="1"/>
  <c r="A148" i="7"/>
  <c r="B148"/>
  <c r="C148"/>
  <c r="D148"/>
  <c r="A149"/>
  <c r="B149"/>
  <c r="D150" i="8" s="1"/>
  <c r="C149" i="7"/>
  <c r="D149"/>
  <c r="A150"/>
  <c r="B150"/>
  <c r="D151" i="8" s="1"/>
  <c r="C150" i="7"/>
  <c r="D150"/>
  <c r="A151"/>
  <c r="B151"/>
  <c r="C151"/>
  <c r="D151"/>
  <c r="A152"/>
  <c r="B152"/>
  <c r="C152"/>
  <c r="D152"/>
  <c r="D156" i="8"/>
  <c r="M58" i="20"/>
  <c r="M63"/>
  <c r="D20"/>
  <c r="C20"/>
  <c r="D19"/>
  <c r="C19"/>
  <c r="B20"/>
  <c r="A20"/>
  <c r="D152" i="8"/>
  <c r="E153"/>
  <c r="F153"/>
  <c r="D155"/>
  <c r="H156"/>
  <c r="H155"/>
  <c r="A152"/>
  <c r="A153"/>
  <c r="A154"/>
  <c r="A155"/>
  <c r="A156"/>
  <c r="E146"/>
  <c r="F146"/>
  <c r="F147"/>
  <c r="D149"/>
  <c r="E149"/>
  <c r="F149"/>
  <c r="G145"/>
  <c r="H145" l="1"/>
  <c r="F145"/>
  <c r="E145"/>
  <c r="D145"/>
  <c r="A145"/>
  <c r="H144"/>
  <c r="F144"/>
  <c r="E144"/>
  <c r="D144"/>
  <c r="A144"/>
  <c r="H143"/>
  <c r="F143"/>
  <c r="E143"/>
  <c r="D143"/>
  <c r="A143"/>
  <c r="D142" i="7"/>
  <c r="C142"/>
  <c r="B142"/>
  <c r="A142"/>
  <c r="D143"/>
  <c r="C143"/>
  <c r="B143"/>
  <c r="A143"/>
  <c r="D153" i="8"/>
  <c r="C23" i="20"/>
  <c r="E156" i="8" s="1"/>
  <c r="B23" i="20"/>
  <c r="A23"/>
  <c r="D22"/>
  <c r="F155" i="8" s="1"/>
  <c r="I155" s="1"/>
  <c r="C22" i="20"/>
  <c r="E155" i="8" s="1"/>
  <c r="B22" i="20"/>
  <c r="A22"/>
  <c r="D21"/>
  <c r="F154" i="8" s="1"/>
  <c r="C21" i="20"/>
  <c r="E154" i="8" s="1"/>
  <c r="J70" i="20"/>
  <c r="K67"/>
  <c r="M69" s="1"/>
  <c r="D23" s="1"/>
  <c r="I156" i="8" s="1"/>
  <c r="K58" i="20"/>
  <c r="K57"/>
  <c r="M53"/>
  <c r="B19"/>
  <c r="A19"/>
  <c r="M49"/>
  <c r="C18"/>
  <c r="B18"/>
  <c r="A18"/>
  <c r="C17"/>
  <c r="B17"/>
  <c r="A17"/>
  <c r="C16"/>
  <c r="B16"/>
  <c r="A16"/>
  <c r="C15"/>
  <c r="B15"/>
  <c r="A15"/>
  <c r="C14"/>
  <c r="B14"/>
  <c r="A14"/>
  <c r="I37"/>
  <c r="I41" s="1"/>
  <c r="K41" s="1"/>
  <c r="M41" s="1"/>
  <c r="H45" s="1"/>
  <c r="K45" s="1"/>
  <c r="M45" s="1"/>
  <c r="D18" s="1"/>
  <c r="C13"/>
  <c r="B13"/>
  <c r="A13"/>
  <c r="I25"/>
  <c r="M25" s="1"/>
  <c r="D13" s="1"/>
  <c r="I12"/>
  <c r="K12" s="1"/>
  <c r="M12" s="1"/>
  <c r="M18"/>
  <c r="D12" s="1"/>
  <c r="K20"/>
  <c r="C12"/>
  <c r="B12"/>
  <c r="A12"/>
  <c r="C11"/>
  <c r="B11"/>
  <c r="A11"/>
  <c r="C10"/>
  <c r="B10"/>
  <c r="A10"/>
  <c r="Q16" i="10"/>
  <c r="Q12"/>
  <c r="Q8"/>
  <c r="Q4"/>
  <c r="G104" i="8"/>
  <c r="I30" i="4"/>
  <c r="A76" i="7"/>
  <c r="A76" i="8" s="1"/>
  <c r="B76" i="7"/>
  <c r="D76" i="8" s="1"/>
  <c r="C76" i="7"/>
  <c r="E76" i="8" s="1"/>
  <c r="D76" i="7"/>
  <c r="A77"/>
  <c r="A77" i="8" s="1"/>
  <c r="B77" i="7"/>
  <c r="D77" i="8" s="1"/>
  <c r="C77" i="7"/>
  <c r="E77" i="8" s="1"/>
  <c r="D77" i="7"/>
  <c r="F76" i="8"/>
  <c r="H76"/>
  <c r="F77"/>
  <c r="H77"/>
  <c r="K80" i="3"/>
  <c r="L80"/>
  <c r="H59" i="8"/>
  <c r="A58" i="7"/>
  <c r="A59" i="8" s="1"/>
  <c r="B58" i="7"/>
  <c r="D59" i="8" s="1"/>
  <c r="C58" i="7"/>
  <c r="E59" i="8" s="1"/>
  <c r="D58" i="7"/>
  <c r="F59" i="8" s="1"/>
  <c r="C26" i="4"/>
  <c r="C101" i="7" s="1"/>
  <c r="C25" i="4"/>
  <c r="C100" i="7" s="1"/>
  <c r="H58" i="8"/>
  <c r="C54" i="7"/>
  <c r="E55" i="8" s="1"/>
  <c r="A57" i="7"/>
  <c r="A58" i="8" s="1"/>
  <c r="B57" i="7"/>
  <c r="D58" i="8" s="1"/>
  <c r="C57" i="7"/>
  <c r="E58" i="8" s="1"/>
  <c r="H56"/>
  <c r="C29" i="3"/>
  <c r="C55" i="7" s="1"/>
  <c r="E56" i="8" s="1"/>
  <c r="B29" i="3"/>
  <c r="B55" i="7" s="1"/>
  <c r="D56" i="8" s="1"/>
  <c r="A29" i="3"/>
  <c r="A55" i="7" s="1"/>
  <c r="A56" i="8" s="1"/>
  <c r="L96" i="3"/>
  <c r="K96"/>
  <c r="J92"/>
  <c r="N92" s="1"/>
  <c r="D29" s="1"/>
  <c r="D55" i="7" s="1"/>
  <c r="F56" i="8" s="1"/>
  <c r="K76" i="3"/>
  <c r="W15" i="9"/>
  <c r="W16"/>
  <c r="W17"/>
  <c r="W18"/>
  <c r="W19"/>
  <c r="W20"/>
  <c r="W14"/>
  <c r="I145" i="8" l="1"/>
  <c r="F150"/>
  <c r="F151"/>
  <c r="F152"/>
  <c r="E150"/>
  <c r="E151"/>
  <c r="E152"/>
  <c r="I144"/>
  <c r="I143"/>
  <c r="D17" i="20"/>
  <c r="I29"/>
  <c r="K29" s="1"/>
  <c r="M29" s="1"/>
  <c r="M37"/>
  <c r="D16" s="1"/>
  <c r="H16"/>
  <c r="K16" s="1"/>
  <c r="M16" s="1"/>
  <c r="D11" s="1"/>
  <c r="D10"/>
  <c r="I76" i="8"/>
  <c r="I77"/>
  <c r="I59"/>
  <c r="G134"/>
  <c r="H33" i="20" l="1"/>
  <c r="K33" s="1"/>
  <c r="M33" s="1"/>
  <c r="D15" s="1"/>
  <c r="D14"/>
  <c r="K21"/>
  <c r="K34" i="4"/>
  <c r="L34" s="1"/>
  <c r="J51" s="1"/>
  <c r="K51" s="1"/>
  <c r="L75" i="3"/>
  <c r="N75" s="1"/>
  <c r="D24" s="1"/>
  <c r="D31" s="1"/>
  <c r="I128"/>
  <c r="G133" i="8"/>
  <c r="G138"/>
  <c r="G137"/>
  <c r="F37" i="25"/>
  <c r="F36"/>
  <c r="F35"/>
  <c r="F34"/>
  <c r="F33"/>
  <c r="F32"/>
  <c r="F31"/>
  <c r="F30"/>
  <c r="F38" s="1"/>
  <c r="F29"/>
  <c r="F19"/>
  <c r="F18"/>
  <c r="F17"/>
  <c r="F16"/>
  <c r="F15"/>
  <c r="F14"/>
  <c r="F13"/>
  <c r="F12"/>
  <c r="F11"/>
  <c r="F10"/>
  <c r="F9"/>
  <c r="F20" s="1"/>
  <c r="D57" i="7" l="1"/>
  <c r="F58" i="8" s="1"/>
  <c r="I58" s="1"/>
  <c r="G26"/>
  <c r="F9" i="24"/>
  <c r="F10" s="1"/>
  <c r="G128" i="8" l="1"/>
  <c r="G117"/>
  <c r="G31"/>
  <c r="G28"/>
  <c r="G23"/>
  <c r="G45"/>
  <c r="G129" s="1"/>
  <c r="G93"/>
  <c r="G89"/>
  <c r="H154"/>
  <c r="H152"/>
  <c r="H153"/>
  <c r="K63" i="20"/>
  <c r="K62"/>
  <c r="K69"/>
  <c r="K68"/>
  <c r="K60" i="6"/>
  <c r="L32"/>
  <c r="L33"/>
  <c r="C17"/>
  <c r="O53" i="2"/>
  <c r="O15"/>
  <c r="C17" i="3"/>
  <c r="N40"/>
  <c r="D17" s="1"/>
  <c r="I153" i="8" l="1"/>
  <c r="I154" l="1"/>
  <c r="I152"/>
  <c r="D13" i="1"/>
  <c r="M20"/>
  <c r="K20"/>
  <c r="H44" i="23"/>
  <c r="H43"/>
  <c r="H42"/>
  <c r="H41"/>
  <c r="H40"/>
  <c r="H34"/>
  <c r="H35" s="1"/>
  <c r="H29"/>
  <c r="H28"/>
  <c r="H27"/>
  <c r="H26"/>
  <c r="H17"/>
  <c r="H18" s="1"/>
  <c r="H20" s="1"/>
  <c r="H22" s="1"/>
  <c r="H14"/>
  <c r="H45" l="1"/>
  <c r="H30"/>
  <c r="H47" l="1"/>
  <c r="H122" i="8"/>
  <c r="H123"/>
  <c r="A121" i="7"/>
  <c r="A122" i="8" s="1"/>
  <c r="B121" i="7"/>
  <c r="D122" i="8" s="1"/>
  <c r="C121" i="7"/>
  <c r="E122" i="8" s="1"/>
  <c r="D121" i="7"/>
  <c r="F122" i="8" s="1"/>
  <c r="A122" i="7"/>
  <c r="A123" i="8" s="1"/>
  <c r="C122" i="7"/>
  <c r="E123" i="8" s="1"/>
  <c r="D122" i="7"/>
  <c r="F123" i="8" s="1"/>
  <c r="C25" i="5"/>
  <c r="C24"/>
  <c r="B25"/>
  <c r="B122" i="7" s="1"/>
  <c r="D123" i="8" s="1"/>
  <c r="B24" i="5"/>
  <c r="A25"/>
  <c r="A24"/>
  <c r="M66"/>
  <c r="D24" s="1"/>
  <c r="G70"/>
  <c r="K70" s="1"/>
  <c r="M70" s="1"/>
  <c r="D25" s="1"/>
  <c r="I122" i="8" l="1"/>
  <c r="I123"/>
  <c r="G121"/>
  <c r="H121" s="1"/>
  <c r="C22" i="5"/>
  <c r="C119" i="7" s="1"/>
  <c r="E120" i="8" s="1"/>
  <c r="B22" i="5"/>
  <c r="B119" i="7" s="1"/>
  <c r="D120" i="8" s="1"/>
  <c r="A22" i="5"/>
  <c r="A119" i="7" s="1"/>
  <c r="A120" i="8" s="1"/>
  <c r="H58" i="5"/>
  <c r="M58" s="1"/>
  <c r="D22" s="1"/>
  <c r="D119" i="7" s="1"/>
  <c r="F120" i="8" s="1"/>
  <c r="C23" i="5"/>
  <c r="C120" i="7" s="1"/>
  <c r="E121" i="8" s="1"/>
  <c r="B23" i="5"/>
  <c r="B120" i="7" s="1"/>
  <c r="D121" i="8" s="1"/>
  <c r="A23" i="5"/>
  <c r="A120" i="7" s="1"/>
  <c r="A121" i="8" s="1"/>
  <c r="G94"/>
  <c r="G132"/>
  <c r="G112"/>
  <c r="G111"/>
  <c r="G33"/>
  <c r="G32"/>
  <c r="H119"/>
  <c r="C21" i="5"/>
  <c r="C118" i="7" s="1"/>
  <c r="E119" i="8" s="1"/>
  <c r="B21" i="5"/>
  <c r="B118" i="7" s="1"/>
  <c r="D119" i="8" s="1"/>
  <c r="A21" i="5"/>
  <c r="A118" i="7" s="1"/>
  <c r="A119" i="8" s="1"/>
  <c r="M54" i="5"/>
  <c r="D21" s="1"/>
  <c r="D118" i="7" s="1"/>
  <c r="F119" i="8" s="1"/>
  <c r="I16" i="5"/>
  <c r="H118" i="8"/>
  <c r="C20" i="5"/>
  <c r="C117" i="7" s="1"/>
  <c r="E118" i="8" s="1"/>
  <c r="C19" i="5"/>
  <c r="C116" i="7" s="1"/>
  <c r="E117" i="8" s="1"/>
  <c r="B20" i="5"/>
  <c r="B117" i="7" s="1"/>
  <c r="D118" i="8" s="1"/>
  <c r="B19" i="5"/>
  <c r="B116" i="7" s="1"/>
  <c r="D117" i="8" s="1"/>
  <c r="A20" i="5"/>
  <c r="A117" i="7" s="1"/>
  <c r="A118" i="8" s="1"/>
  <c r="A19" i="5"/>
  <c r="A116" i="7" s="1"/>
  <c r="A117" i="8" s="1"/>
  <c r="H50" i="5"/>
  <c r="M50" s="1"/>
  <c r="D20" s="1"/>
  <c r="D117" i="7" s="1"/>
  <c r="F118" i="8" s="1"/>
  <c r="K46" i="5"/>
  <c r="M46" s="1"/>
  <c r="D19" s="1"/>
  <c r="D116" i="7" s="1"/>
  <c r="F117" i="8" s="1"/>
  <c r="H62" i="5" l="1"/>
  <c r="M62" s="1"/>
  <c r="D23" s="1"/>
  <c r="D120" i="7" s="1"/>
  <c r="I119" i="8"/>
  <c r="H16" i="5"/>
  <c r="J16" s="1"/>
  <c r="I118" i="8"/>
  <c r="F121" l="1"/>
  <c r="I121" s="1"/>
  <c r="L105" i="3"/>
  <c r="A147" i="8"/>
  <c r="H36" l="1"/>
  <c r="A35" i="7"/>
  <c r="A36" i="8" s="1"/>
  <c r="C35" i="7"/>
  <c r="E36" i="8" s="1"/>
  <c r="D35" i="7"/>
  <c r="F36" i="8" s="1"/>
  <c r="D27" i="2"/>
  <c r="C27"/>
  <c r="B27"/>
  <c r="B35" i="7" s="1"/>
  <c r="D36" i="8" s="1"/>
  <c r="A27" i="2"/>
  <c r="O99"/>
  <c r="H134" i="8"/>
  <c r="K10" i="5"/>
  <c r="J72" i="4"/>
  <c r="I72"/>
  <c r="I36"/>
  <c r="K36" s="1"/>
  <c r="I40"/>
  <c r="K40" s="1"/>
  <c r="I38"/>
  <c r="I28"/>
  <c r="I29"/>
  <c r="H23"/>
  <c r="H22"/>
  <c r="H10"/>
  <c r="G10"/>
  <c r="H14"/>
  <c r="I18" s="1"/>
  <c r="I89"/>
  <c r="H89"/>
  <c r="J88"/>
  <c r="K88" s="1"/>
  <c r="J57"/>
  <c r="K57" s="1"/>
  <c r="J59"/>
  <c r="J92"/>
  <c r="H14" i="8"/>
  <c r="N23" i="4" l="1"/>
  <c r="I36" i="8"/>
  <c r="J89" i="4"/>
  <c r="C23"/>
  <c r="L47" i="6"/>
  <c r="L46"/>
  <c r="K42"/>
  <c r="O48" l="1"/>
  <c r="K122" i="3"/>
  <c r="I122"/>
  <c r="K41" i="6"/>
  <c r="J41"/>
  <c r="L41" l="1"/>
  <c r="L46" i="2"/>
  <c r="J42" i="6"/>
  <c r="H141" i="8"/>
  <c r="C25" i="6" l="1"/>
  <c r="C140" i="7" s="1"/>
  <c r="E141" i="8" s="1"/>
  <c r="B25" i="6"/>
  <c r="B140" i="7" s="1"/>
  <c r="D141" i="8" s="1"/>
  <c r="A25" i="6"/>
  <c r="A140" i="7" s="1"/>
  <c r="A141" i="8" s="1"/>
  <c r="O70" i="6"/>
  <c r="D25" s="1"/>
  <c r="D140" i="7" s="1"/>
  <c r="F141" i="8" l="1"/>
  <c r="I141" s="1"/>
  <c r="H148"/>
  <c r="H149"/>
  <c r="A149"/>
  <c r="A148"/>
  <c r="H151" l="1"/>
  <c r="B141" i="7"/>
  <c r="D142" i="8" s="1"/>
  <c r="B20" i="9" s="1"/>
  <c r="A141" i="7"/>
  <c r="A142" i="8" s="1"/>
  <c r="A20" i="9" s="1"/>
  <c r="B21" i="20"/>
  <c r="A21"/>
  <c r="A150" i="8" s="1"/>
  <c r="A146"/>
  <c r="A151"/>
  <c r="I151" l="1"/>
  <c r="J71" i="2" l="1"/>
  <c r="H30" i="5"/>
  <c r="I25"/>
  <c r="L146" i="3"/>
  <c r="N146" s="1"/>
  <c r="L175"/>
  <c r="N175" s="1"/>
  <c r="C53"/>
  <c r="C54"/>
  <c r="C55"/>
  <c r="I149" i="8" l="1"/>
  <c r="I148"/>
  <c r="G3" i="9"/>
  <c r="C18" i="6" l="1"/>
  <c r="C133" i="7" s="1"/>
  <c r="E134" i="8" s="1"/>
  <c r="B18" i="6"/>
  <c r="B133" i="7" s="1"/>
  <c r="D134" i="8" s="1"/>
  <c r="A18" i="6"/>
  <c r="A133" i="7" s="1"/>
  <c r="A134" i="8" s="1"/>
  <c r="O37" i="6"/>
  <c r="D18" s="1"/>
  <c r="D133" i="7" s="1"/>
  <c r="F134" i="8" s="1"/>
  <c r="A34" i="7" l="1"/>
  <c r="A35" i="8" s="1"/>
  <c r="D123" i="7"/>
  <c r="F124" i="8" s="1"/>
  <c r="D124" i="7"/>
  <c r="F125" i="8" s="1"/>
  <c r="D125" i="7"/>
  <c r="F126" i="8" s="1"/>
  <c r="D107" i="7"/>
  <c r="F108" i="8" s="1"/>
  <c r="D106" i="7"/>
  <c r="F107" i="8" s="1"/>
  <c r="D69" i="7"/>
  <c r="F69" i="8" s="1"/>
  <c r="D70" i="7"/>
  <c r="D71"/>
  <c r="D72"/>
  <c r="F72" i="8" s="1"/>
  <c r="D73" i="7"/>
  <c r="F73" i="8" s="1"/>
  <c r="D74" i="7"/>
  <c r="F74" i="8" s="1"/>
  <c r="D75" i="7"/>
  <c r="D68"/>
  <c r="F68" i="8" s="1"/>
  <c r="A51" i="7"/>
  <c r="A52" i="8" s="1"/>
  <c r="B51" i="7"/>
  <c r="D52" i="8" s="1"/>
  <c r="C51" i="7"/>
  <c r="E52" i="8" s="1"/>
  <c r="D51" i="7"/>
  <c r="F52" i="8" s="1"/>
  <c r="D14" i="7"/>
  <c r="F15" i="8" s="1"/>
  <c r="D15" i="7"/>
  <c r="F16" i="8" s="1"/>
  <c r="D16" i="7"/>
  <c r="F17" i="8" s="1"/>
  <c r="D17" i="7"/>
  <c r="F18" i="8" s="1"/>
  <c r="D18" i="7"/>
  <c r="F19" i="8" s="1"/>
  <c r="D13" i="7"/>
  <c r="F14" i="8" s="1"/>
  <c r="A38" i="12"/>
  <c r="A37"/>
  <c r="B13" i="2" l="1"/>
  <c r="C26" l="1"/>
  <c r="C34" i="7" s="1"/>
  <c r="E35" i="8" s="1"/>
  <c r="L91" i="2"/>
  <c r="M91" s="1"/>
  <c r="L92"/>
  <c r="M92" s="1"/>
  <c r="L93"/>
  <c r="M93" s="1"/>
  <c r="L90"/>
  <c r="M90" s="1"/>
  <c r="L89"/>
  <c r="M89" s="1"/>
  <c r="L94"/>
  <c r="M94" s="1"/>
  <c r="B51" i="3" l="1"/>
  <c r="B78" i="7" s="1"/>
  <c r="C70"/>
  <c r="E70" i="8" s="1"/>
  <c r="C71" i="7"/>
  <c r="E71" i="8" s="1"/>
  <c r="C72" i="7"/>
  <c r="E72" i="8" s="1"/>
  <c r="A71" i="7"/>
  <c r="A71" i="8" s="1"/>
  <c r="A72" i="7"/>
  <c r="A72" i="8" s="1"/>
  <c r="A73" i="7"/>
  <c r="A73" i="8" s="1"/>
  <c r="A74" i="7"/>
  <c r="A74" i="8" s="1"/>
  <c r="A75" i="7"/>
  <c r="A75" i="8" s="1"/>
  <c r="B70" i="7"/>
  <c r="D70" i="8" s="1"/>
  <c r="B71" i="7"/>
  <c r="D71" i="8" s="1"/>
  <c r="B72" i="7"/>
  <c r="D72" i="8" s="1"/>
  <c r="B73" i="7"/>
  <c r="D73" i="8" s="1"/>
  <c r="B74" i="7"/>
  <c r="B75"/>
  <c r="D75" i="8" s="1"/>
  <c r="A70" i="7"/>
  <c r="A70" i="8" s="1"/>
  <c r="A69" i="7"/>
  <c r="A69" i="8" s="1"/>
  <c r="A68" i="7"/>
  <c r="A68" i="8" s="1"/>
  <c r="B53" i="3"/>
  <c r="A53"/>
  <c r="B56"/>
  <c r="B36"/>
  <c r="B21" i="6"/>
  <c r="B136" i="7" s="1"/>
  <c r="D137" i="8" s="1"/>
  <c r="B20" i="6"/>
  <c r="B135" i="7" s="1"/>
  <c r="D136" i="8" s="1"/>
  <c r="B19" i="6"/>
  <c r="B134" i="7" s="1"/>
  <c r="D135" i="8" s="1"/>
  <c r="D58" i="3"/>
  <c r="D85" i="7" s="1"/>
  <c r="F85" i="8" s="1"/>
  <c r="C58" i="3"/>
  <c r="C85" i="7" s="1"/>
  <c r="E85" i="8" s="1"/>
  <c r="B58" i="3"/>
  <c r="B85" i="7" s="1"/>
  <c r="D85" i="8" s="1"/>
  <c r="A58" i="3"/>
  <c r="A85" i="7" s="1"/>
  <c r="A85" i="8" s="1"/>
  <c r="C57" i="3"/>
  <c r="C84" i="7" s="1"/>
  <c r="E84" i="8" s="1"/>
  <c r="B57" i="3"/>
  <c r="B84" i="7" s="1"/>
  <c r="D84" i="8" s="1"/>
  <c r="A57" i="3"/>
  <c r="A84" i="7" s="1"/>
  <c r="A84" i="8" s="1"/>
  <c r="H84"/>
  <c r="B19" i="9"/>
  <c r="A19"/>
  <c r="B18"/>
  <c r="A18"/>
  <c r="B17"/>
  <c r="A17"/>
  <c r="B16"/>
  <c r="A16"/>
  <c r="B15"/>
  <c r="A15"/>
  <c r="B14"/>
  <c r="A124" i="7"/>
  <c r="A125" i="8" s="1"/>
  <c r="B124" i="7"/>
  <c r="D125" i="8" s="1"/>
  <c r="C124" i="7"/>
  <c r="E125" i="8" s="1"/>
  <c r="A125" i="7"/>
  <c r="A126" i="8" s="1"/>
  <c r="B125" i="7"/>
  <c r="D126" i="8" s="1"/>
  <c r="C125" i="7"/>
  <c r="E126" i="8" s="1"/>
  <c r="A113" i="7"/>
  <c r="A114" i="8" s="1"/>
  <c r="A123" i="7"/>
  <c r="A124" i="8" s="1"/>
  <c r="B123" i="7"/>
  <c r="D124" i="8" s="1"/>
  <c r="C123" i="7"/>
  <c r="E124" i="8" s="1"/>
  <c r="C106" i="7"/>
  <c r="E107" i="8" s="1"/>
  <c r="C107" i="7"/>
  <c r="E108" i="8" s="1"/>
  <c r="A107" i="7"/>
  <c r="A108" i="8" s="1"/>
  <c r="B107" i="7"/>
  <c r="D108" i="8" s="1"/>
  <c r="A105" i="7"/>
  <c r="B105"/>
  <c r="A106"/>
  <c r="A107" i="8" s="1"/>
  <c r="B106" i="7"/>
  <c r="D107" i="8" s="1"/>
  <c r="C73" i="7"/>
  <c r="E73" i="8" s="1"/>
  <c r="C74" i="7"/>
  <c r="E74" i="8" s="1"/>
  <c r="C75" i="7"/>
  <c r="E75" i="8" s="1"/>
  <c r="C61" i="7"/>
  <c r="E61" i="8" s="1"/>
  <c r="C62" i="7"/>
  <c r="E62" i="8" s="1"/>
  <c r="C68" i="7"/>
  <c r="E68" i="8" s="1"/>
  <c r="C69" i="7"/>
  <c r="E69" i="8" s="1"/>
  <c r="C43" i="7"/>
  <c r="E44" i="8" s="1"/>
  <c r="A67" i="7"/>
  <c r="B67"/>
  <c r="B68"/>
  <c r="D68" i="8" s="1"/>
  <c r="B69" i="7"/>
  <c r="D69" i="8" s="1"/>
  <c r="B60" i="7"/>
  <c r="A49"/>
  <c r="B49"/>
  <c r="M31" i="5"/>
  <c r="M26"/>
  <c r="N100" i="4"/>
  <c r="N160" i="3"/>
  <c r="N157"/>
  <c r="D54" s="1"/>
  <c r="D81" i="7" s="1"/>
  <c r="F81" i="8" s="1"/>
  <c r="O94" i="2"/>
  <c r="O72"/>
  <c r="O67"/>
  <c r="M16" i="10"/>
  <c r="M12"/>
  <c r="L8"/>
  <c r="K4"/>
  <c r="O4" s="1"/>
  <c r="F11" i="16"/>
  <c r="H11" s="1"/>
  <c r="H10"/>
  <c r="B17" i="3"/>
  <c r="B43" i="7" s="1"/>
  <c r="D44" i="8" s="1"/>
  <c r="B30" i="3"/>
  <c r="B56" i="7" s="1"/>
  <c r="D57" i="8" s="1"/>
  <c r="B28" i="3"/>
  <c r="B54" i="7" s="1"/>
  <c r="D55" i="8" s="1"/>
  <c r="A30" i="3"/>
  <c r="A56" i="7" s="1"/>
  <c r="A57" i="8" s="1"/>
  <c r="A28" i="3"/>
  <c r="A54" i="7" s="1"/>
  <c r="A55" i="8" s="1"/>
  <c r="A27" i="3"/>
  <c r="A53" i="7" s="1"/>
  <c r="A54" i="8" s="1"/>
  <c r="B15" i="3"/>
  <c r="B41" i="7" s="1"/>
  <c r="D42" i="8" s="1"/>
  <c r="B14" i="4"/>
  <c r="B89" i="7" s="1"/>
  <c r="D90" i="8" s="1"/>
  <c r="B17" i="4"/>
  <c r="B92" i="7" s="1"/>
  <c r="D93" i="8" s="1"/>
  <c r="H54"/>
  <c r="H13" i="16"/>
  <c r="H12"/>
  <c r="H15" l="1"/>
  <c r="G44" i="8" s="1"/>
  <c r="H44" s="1"/>
  <c r="H137" l="1"/>
  <c r="H138"/>
  <c r="H128"/>
  <c r="H90"/>
  <c r="H92"/>
  <c r="H93"/>
  <c r="H94"/>
  <c r="H98"/>
  <c r="H99"/>
  <c r="C56" i="3"/>
  <c r="C83" i="7" s="1"/>
  <c r="E83" i="8" s="1"/>
  <c r="H83"/>
  <c r="C82" i="7"/>
  <c r="E82" i="8" s="1"/>
  <c r="C36" i="3"/>
  <c r="H57" i="8"/>
  <c r="H62"/>
  <c r="H61"/>
  <c r="H102"/>
  <c r="H101"/>
  <c r="H82"/>
  <c r="H81"/>
  <c r="H80"/>
  <c r="H79"/>
  <c r="H75"/>
  <c r="H51"/>
  <c r="C63" i="7" l="1"/>
  <c r="E63" i="8" s="1"/>
  <c r="D127"/>
  <c r="A127"/>
  <c r="H110"/>
  <c r="H112"/>
  <c r="H111"/>
  <c r="D109"/>
  <c r="A109"/>
  <c r="A106"/>
  <c r="D106"/>
  <c r="D87"/>
  <c r="A87"/>
  <c r="H53"/>
  <c r="H55"/>
  <c r="H63"/>
  <c r="H42"/>
  <c r="H43"/>
  <c r="H46"/>
  <c r="H48"/>
  <c r="H49"/>
  <c r="I75"/>
  <c r="D67"/>
  <c r="A67"/>
  <c r="D60"/>
  <c r="D50"/>
  <c r="A60"/>
  <c r="A50"/>
  <c r="H29"/>
  <c r="H25"/>
  <c r="H24"/>
  <c r="H22"/>
  <c r="C13" i="2"/>
  <c r="B26"/>
  <c r="B34" i="7" s="1"/>
  <c r="D35" i="8" s="1"/>
  <c r="D26" i="2"/>
  <c r="D34" i="7" s="1"/>
  <c r="F35" i="8" s="1"/>
  <c r="C24" i="6"/>
  <c r="C139" i="7" s="1"/>
  <c r="E140" i="8" s="1"/>
  <c r="C23" i="6"/>
  <c r="C138" i="7" s="1"/>
  <c r="E139" i="8" s="1"/>
  <c r="B24" i="6"/>
  <c r="B139" i="7" s="1"/>
  <c r="D140" i="8" s="1"/>
  <c r="B23" i="6"/>
  <c r="B138" i="7" s="1"/>
  <c r="D139" i="8" s="1"/>
  <c r="A24" i="6"/>
  <c r="A139" i="7" s="1"/>
  <c r="A140" i="8" s="1"/>
  <c r="A23" i="6"/>
  <c r="A138" i="7" s="1"/>
  <c r="A139" i="8" s="1"/>
  <c r="C22" i="6"/>
  <c r="C137" i="7" s="1"/>
  <c r="E138" i="8" s="1"/>
  <c r="B22" i="6"/>
  <c r="B137" i="7" s="1"/>
  <c r="D138" i="8" s="1"/>
  <c r="A22" i="6"/>
  <c r="A137" i="7" s="1"/>
  <c r="A138" i="8" s="1"/>
  <c r="M66" i="6"/>
  <c r="M65"/>
  <c r="L56"/>
  <c r="M56" s="1"/>
  <c r="O56" s="1"/>
  <c r="D22" s="1"/>
  <c r="L52"/>
  <c r="M52" s="1"/>
  <c r="L42"/>
  <c r="O42" s="1"/>
  <c r="L31"/>
  <c r="L21"/>
  <c r="M21" s="1"/>
  <c r="C21"/>
  <c r="C136" i="7" s="1"/>
  <c r="E137" i="8" s="1"/>
  <c r="C20" i="6"/>
  <c r="C135" i="7" s="1"/>
  <c r="E136" i="8" s="1"/>
  <c r="C19" i="6"/>
  <c r="C134" i="7" s="1"/>
  <c r="E135" i="8" s="1"/>
  <c r="C132" i="7"/>
  <c r="E133" i="8" s="1"/>
  <c r="A21" i="6"/>
  <c r="A136" i="7" s="1"/>
  <c r="A137" i="8" s="1"/>
  <c r="A20" i="6"/>
  <c r="A135" i="7" s="1"/>
  <c r="A136" i="8" s="1"/>
  <c r="A16" i="6"/>
  <c r="A131" i="7" s="1"/>
  <c r="A132" i="8" s="1"/>
  <c r="C16" i="6"/>
  <c r="C131" i="7" s="1"/>
  <c r="E132" i="8" s="1"/>
  <c r="C15" i="6"/>
  <c r="C130" i="7" s="1"/>
  <c r="E131" i="8" s="1"/>
  <c r="C14" i="6"/>
  <c r="C129" i="7" s="1"/>
  <c r="E130" i="8" s="1"/>
  <c r="C13" i="6"/>
  <c r="C128" i="7" s="1"/>
  <c r="E129" i="8" s="1"/>
  <c r="A19" i="6"/>
  <c r="A134" i="7" s="1"/>
  <c r="A135" i="8" s="1"/>
  <c r="B16" i="6"/>
  <c r="B131" i="7" s="1"/>
  <c r="D132" i="8" s="1"/>
  <c r="B15" i="6"/>
  <c r="B130" i="7" s="1"/>
  <c r="D131" i="8" s="1"/>
  <c r="B14" i="6"/>
  <c r="B129" i="7" s="1"/>
  <c r="D130" i="8" s="1"/>
  <c r="B13" i="6"/>
  <c r="B128" i="7" s="1"/>
  <c r="D129" i="8" s="1"/>
  <c r="A17" i="6"/>
  <c r="A132" i="7" s="1"/>
  <c r="A133" i="8" s="1"/>
  <c r="A15" i="6"/>
  <c r="A130" i="7" s="1"/>
  <c r="A131" i="8" s="1"/>
  <c r="A14" i="6"/>
  <c r="A129" i="7" s="1"/>
  <c r="A130" i="8" s="1"/>
  <c r="A13" i="6"/>
  <c r="A128" i="7" s="1"/>
  <c r="A129" i="8" s="1"/>
  <c r="L20" i="6"/>
  <c r="M20" s="1"/>
  <c r="C12"/>
  <c r="C127" i="7" s="1"/>
  <c r="E128" i="8" s="1"/>
  <c r="L12" i="6"/>
  <c r="M12" s="1"/>
  <c r="L11"/>
  <c r="M11" s="1"/>
  <c r="B12"/>
  <c r="B127" i="7" s="1"/>
  <c r="D128" i="8" s="1"/>
  <c r="A12" i="6"/>
  <c r="A127" i="7" s="1"/>
  <c r="A128" i="8" s="1"/>
  <c r="O33" i="6" l="1"/>
  <c r="D17" s="1"/>
  <c r="O21"/>
  <c r="O24" s="1"/>
  <c r="O27" s="1"/>
  <c r="D20"/>
  <c r="D135" i="7" s="1"/>
  <c r="F136" i="8" s="1"/>
  <c r="D137" i="7"/>
  <c r="O66" i="6"/>
  <c r="D24" s="1"/>
  <c r="D139" i="7" s="1"/>
  <c r="F140" i="8" s="1"/>
  <c r="O52" i="6"/>
  <c r="D21" s="1"/>
  <c r="O12"/>
  <c r="O16" s="1"/>
  <c r="A15" i="5"/>
  <c r="A112" i="7" s="1"/>
  <c r="A113" i="8" s="1"/>
  <c r="A14" i="5"/>
  <c r="A111" i="7" s="1"/>
  <c r="A112" i="8" s="1"/>
  <c r="A13" i="5"/>
  <c r="A110" i="7" s="1"/>
  <c r="A111" i="8" s="1"/>
  <c r="A12" i="5"/>
  <c r="A109" i="7" s="1"/>
  <c r="A110" i="8" s="1"/>
  <c r="A17" i="5"/>
  <c r="A114" i="7" s="1"/>
  <c r="A115" i="8" s="1"/>
  <c r="I41" i="5"/>
  <c r="C21" i="4"/>
  <c r="C96" i="7" s="1"/>
  <c r="E97" i="8" s="1"/>
  <c r="C20" i="4"/>
  <c r="C95" i="7" s="1"/>
  <c r="E96" i="8" s="1"/>
  <c r="C28" i="4"/>
  <c r="C103" i="7" s="1"/>
  <c r="E104" i="8" s="1"/>
  <c r="C27" i="4"/>
  <c r="C102" i="7" s="1"/>
  <c r="E103" i="8" s="1"/>
  <c r="D29" i="4"/>
  <c r="D104" i="7" s="1"/>
  <c r="F105" i="8" s="1"/>
  <c r="K92" i="4"/>
  <c r="J91"/>
  <c r="K91" s="1"/>
  <c r="J90"/>
  <c r="K90" s="1"/>
  <c r="K89"/>
  <c r="K87"/>
  <c r="J86"/>
  <c r="K86" s="1"/>
  <c r="J85"/>
  <c r="K85" s="1"/>
  <c r="K59"/>
  <c r="J58"/>
  <c r="K58" s="1"/>
  <c r="J56"/>
  <c r="K56" s="1"/>
  <c r="L77"/>
  <c r="N77" s="1"/>
  <c r="D25" s="1"/>
  <c r="D100" i="7" s="1"/>
  <c r="K68" i="4"/>
  <c r="K67"/>
  <c r="J68"/>
  <c r="L68" s="1"/>
  <c r="K54"/>
  <c r="K55"/>
  <c r="J53"/>
  <c r="K53" s="1"/>
  <c r="J52"/>
  <c r="K52" s="1"/>
  <c r="L30"/>
  <c r="L29"/>
  <c r="L28"/>
  <c r="C29"/>
  <c r="C104" i="7" s="1"/>
  <c r="E105" i="8" s="1"/>
  <c r="E102"/>
  <c r="E101"/>
  <c r="B29" i="4"/>
  <c r="B104" i="7" s="1"/>
  <c r="D105" i="8" s="1"/>
  <c r="B28" i="4"/>
  <c r="B103" i="7" s="1"/>
  <c r="D104" i="8" s="1"/>
  <c r="B27" i="4"/>
  <c r="B102" i="7" s="1"/>
  <c r="D103" i="8" s="1"/>
  <c r="B26" i="4"/>
  <c r="B101" i="7" s="1"/>
  <c r="D102" i="8" s="1"/>
  <c r="B25" i="4"/>
  <c r="B100" i="7" s="1"/>
  <c r="D101" i="8" s="1"/>
  <c r="A29" i="4"/>
  <c r="A104" i="7" s="1"/>
  <c r="A105" i="8" s="1"/>
  <c r="A28" i="4"/>
  <c r="A103" i="7" s="1"/>
  <c r="A104" i="8" s="1"/>
  <c r="A27" i="4"/>
  <c r="A102" i="7" s="1"/>
  <c r="A103" i="8" s="1"/>
  <c r="A26" i="4"/>
  <c r="A101" i="7" s="1"/>
  <c r="A102" i="8" s="1"/>
  <c r="A25" i="4"/>
  <c r="A100" i="7" s="1"/>
  <c r="A101" i="8" s="1"/>
  <c r="B24" i="4"/>
  <c r="A24"/>
  <c r="L72"/>
  <c r="C98" i="7"/>
  <c r="E99" i="8" s="1"/>
  <c r="C22" i="4"/>
  <c r="C97" i="7" s="1"/>
  <c r="E98" i="8" s="1"/>
  <c r="B23" i="4"/>
  <c r="B98" i="7" s="1"/>
  <c r="D99" i="8" s="1"/>
  <c r="B22" i="4"/>
  <c r="B97" i="7" s="1"/>
  <c r="D98" i="8" s="1"/>
  <c r="B21" i="4"/>
  <c r="B96" i="7" s="1"/>
  <c r="D97" i="8" s="1"/>
  <c r="A23" i="4"/>
  <c r="A98" i="7" s="1"/>
  <c r="A99" i="8" s="1"/>
  <c r="A22" i="4"/>
  <c r="A97" i="7" s="1"/>
  <c r="A98" i="8" s="1"/>
  <c r="A21" i="4"/>
  <c r="A96" i="7" s="1"/>
  <c r="A97" i="8" s="1"/>
  <c r="C19" i="4"/>
  <c r="C94" i="7" s="1"/>
  <c r="E95" i="8" s="1"/>
  <c r="C18" i="4"/>
  <c r="C93" i="7" s="1"/>
  <c r="E94" i="8" s="1"/>
  <c r="C17" i="4"/>
  <c r="C92" i="7" s="1"/>
  <c r="E93" i="8" s="1"/>
  <c r="C16" i="4"/>
  <c r="C91" i="7" s="1"/>
  <c r="E92" i="8" s="1"/>
  <c r="C15" i="4"/>
  <c r="C90" i="7" s="1"/>
  <c r="E91" i="8" s="1"/>
  <c r="C14" i="4"/>
  <c r="C89" i="7" s="1"/>
  <c r="E90" i="8" s="1"/>
  <c r="C13" i="4"/>
  <c r="C88" i="7" s="1"/>
  <c r="E89" i="8" s="1"/>
  <c r="B16" i="4"/>
  <c r="B20"/>
  <c r="B95" i="7" s="1"/>
  <c r="D96" i="8" s="1"/>
  <c r="B19" i="4"/>
  <c r="B94" i="7" s="1"/>
  <c r="D95" i="8" s="1"/>
  <c r="B18" i="4"/>
  <c r="B93" i="7" s="1"/>
  <c r="D94" i="8" s="1"/>
  <c r="B15" i="4"/>
  <c r="A20"/>
  <c r="A95" i="7" s="1"/>
  <c r="A96" i="8" s="1"/>
  <c r="A19" i="4"/>
  <c r="A94" i="7" s="1"/>
  <c r="A95" i="8" s="1"/>
  <c r="A18" i="4"/>
  <c r="A93" i="7" s="1"/>
  <c r="A94" i="8" s="1"/>
  <c r="A17" i="4"/>
  <c r="A92" i="7" s="1"/>
  <c r="A93" i="8" s="1"/>
  <c r="A16" i="4"/>
  <c r="A91" i="7" s="1"/>
  <c r="A92" i="8" s="1"/>
  <c r="A15" i="4"/>
  <c r="A90" i="7" s="1"/>
  <c r="A91" i="8" s="1"/>
  <c r="A14" i="4"/>
  <c r="A89" i="7" s="1"/>
  <c r="A90" i="8" s="1"/>
  <c r="B13" i="4"/>
  <c r="B88" i="7" s="1"/>
  <c r="D89" i="8" s="1"/>
  <c r="A13" i="4"/>
  <c r="A88" i="7" s="1"/>
  <c r="A89" i="8" s="1"/>
  <c r="B12" i="4"/>
  <c r="A12"/>
  <c r="J67"/>
  <c r="L67" s="1"/>
  <c r="K42"/>
  <c r="L42" s="1"/>
  <c r="K41"/>
  <c r="L41" s="1"/>
  <c r="K47"/>
  <c r="L47" s="1"/>
  <c r="L39"/>
  <c r="L36"/>
  <c r="K37"/>
  <c r="L37" s="1"/>
  <c r="K38"/>
  <c r="L38" s="1"/>
  <c r="L40"/>
  <c r="I120" i="3"/>
  <c r="I121"/>
  <c r="H150"/>
  <c r="H151"/>
  <c r="L151" s="1"/>
  <c r="D55"/>
  <c r="D82" i="7" s="1"/>
  <c r="F82" i="8" s="1"/>
  <c r="K165" i="3"/>
  <c r="L165"/>
  <c r="N163" s="1"/>
  <c r="L10" i="4"/>
  <c r="H18" s="1"/>
  <c r="L81"/>
  <c r="N82" s="1"/>
  <c r="D26" s="1"/>
  <c r="D101" i="7" s="1"/>
  <c r="K35" i="4"/>
  <c r="L35" s="1"/>
  <c r="C52" i="3"/>
  <c r="A56"/>
  <c r="A83" i="7" s="1"/>
  <c r="A83" i="8" s="1"/>
  <c r="B55" i="3"/>
  <c r="A55"/>
  <c r="A82" i="7" s="1"/>
  <c r="A82" i="8" s="1"/>
  <c r="B54" i="3"/>
  <c r="A54"/>
  <c r="A81" i="7" s="1"/>
  <c r="A81" i="8" s="1"/>
  <c r="A52" i="3"/>
  <c r="B52"/>
  <c r="A51"/>
  <c r="A78" i="7" s="1"/>
  <c r="N59" i="4" l="1"/>
  <c r="F138" i="8"/>
  <c r="I138" s="1"/>
  <c r="N42" i="4"/>
  <c r="D18" s="1"/>
  <c r="N67"/>
  <c r="D100" i="8"/>
  <c r="B99" i="7"/>
  <c r="A99"/>
  <c r="A100" i="8"/>
  <c r="N10" i="4"/>
  <c r="D13" s="1"/>
  <c r="D88" i="7" s="1"/>
  <c r="F89" i="8" s="1"/>
  <c r="A88"/>
  <c r="A87" i="7"/>
  <c r="N92" i="4"/>
  <c r="N96" s="1"/>
  <c r="D16"/>
  <c r="D88" i="8"/>
  <c r="B87" i="7"/>
  <c r="N30" i="4"/>
  <c r="D17" s="1"/>
  <c r="N47"/>
  <c r="D19" s="1"/>
  <c r="D23"/>
  <c r="N72"/>
  <c r="N151" i="3"/>
  <c r="H170" s="1"/>
  <c r="D136" i="7"/>
  <c r="B91"/>
  <c r="D92" i="8" s="1"/>
  <c r="B90" i="7"/>
  <c r="D91" i="8" s="1"/>
  <c r="I169" i="3"/>
  <c r="L169" s="1"/>
  <c r="A80" i="7"/>
  <c r="A80" i="8" s="1"/>
  <c r="D78"/>
  <c r="B80" i="7"/>
  <c r="D80" i="8" s="1"/>
  <c r="B81" i="7"/>
  <c r="D81" i="8" s="1"/>
  <c r="B83" i="7"/>
  <c r="D83" i="8" s="1"/>
  <c r="C81" i="7"/>
  <c r="E81" i="8" s="1"/>
  <c r="I82"/>
  <c r="A79" i="7"/>
  <c r="A79" i="8" s="1"/>
  <c r="B82" i="7"/>
  <c r="D82" i="8" s="1"/>
  <c r="C80" i="7"/>
  <c r="E80" i="8" s="1"/>
  <c r="D56" i="3"/>
  <c r="D83" i="7" s="1"/>
  <c r="F83" i="8" s="1"/>
  <c r="A78"/>
  <c r="C79" i="7"/>
  <c r="E79" i="8" s="1"/>
  <c r="B79" i="7"/>
  <c r="D79" i="8" s="1"/>
  <c r="I81"/>
  <c r="L150" i="3"/>
  <c r="D14" i="6"/>
  <c r="D129" i="7" s="1"/>
  <c r="F130" i="8" s="1"/>
  <c r="D12" i="6"/>
  <c r="D13"/>
  <c r="D128" i="7" s="1"/>
  <c r="F129" i="8" s="1"/>
  <c r="L14" i="4"/>
  <c r="C39" i="3"/>
  <c r="C38"/>
  <c r="C37"/>
  <c r="B39"/>
  <c r="B38"/>
  <c r="B37"/>
  <c r="B35"/>
  <c r="B34"/>
  <c r="C30"/>
  <c r="C56" i="7" s="1"/>
  <c r="E57" i="8" s="1"/>
  <c r="C27" i="3"/>
  <c r="C26"/>
  <c r="C52" i="7" s="1"/>
  <c r="E53" i="8" s="1"/>
  <c r="C24" i="3"/>
  <c r="B27"/>
  <c r="B26"/>
  <c r="B24"/>
  <c r="A26"/>
  <c r="A52" i="7" s="1"/>
  <c r="A53" i="8" s="1"/>
  <c r="A24" i="3"/>
  <c r="C22"/>
  <c r="C21"/>
  <c r="B22"/>
  <c r="B21"/>
  <c r="A22"/>
  <c r="A21"/>
  <c r="C20"/>
  <c r="B20"/>
  <c r="A20"/>
  <c r="C19"/>
  <c r="B19"/>
  <c r="A19"/>
  <c r="C18"/>
  <c r="B18"/>
  <c r="A18"/>
  <c r="B16"/>
  <c r="B14"/>
  <c r="B13"/>
  <c r="A16"/>
  <c r="A15"/>
  <c r="A14"/>
  <c r="A13"/>
  <c r="B12"/>
  <c r="A12"/>
  <c r="K131"/>
  <c r="I130"/>
  <c r="K130" s="1"/>
  <c r="I129"/>
  <c r="K129" s="1"/>
  <c r="K128"/>
  <c r="I126"/>
  <c r="K126" s="1"/>
  <c r="I127"/>
  <c r="K127" s="1"/>
  <c r="K125"/>
  <c r="K124"/>
  <c r="K121"/>
  <c r="I123"/>
  <c r="K123" s="1"/>
  <c r="K120"/>
  <c r="L115"/>
  <c r="L111"/>
  <c r="L110"/>
  <c r="L106"/>
  <c r="I104"/>
  <c r="L104" s="1"/>
  <c r="L86"/>
  <c r="L87"/>
  <c r="L99"/>
  <c r="K97"/>
  <c r="K99"/>
  <c r="L98"/>
  <c r="K98"/>
  <c r="L97"/>
  <c r="K85"/>
  <c r="K87"/>
  <c r="K86"/>
  <c r="L85"/>
  <c r="D50" i="7"/>
  <c r="F51" i="8" s="1"/>
  <c r="K75" i="3"/>
  <c r="K81"/>
  <c r="N81" s="1"/>
  <c r="L81"/>
  <c r="L70"/>
  <c r="J64"/>
  <c r="J66"/>
  <c r="J65"/>
  <c r="N99" l="1"/>
  <c r="D30" s="1"/>
  <c r="D56" i="7" s="1"/>
  <c r="F57" i="8" s="1"/>
  <c r="F137"/>
  <c r="I137" s="1"/>
  <c r="L18" i="4"/>
  <c r="N18" s="1"/>
  <c r="D15" s="1"/>
  <c r="D90" i="7" s="1"/>
  <c r="F91" i="8" s="1"/>
  <c r="D91" i="7"/>
  <c r="D93"/>
  <c r="D92"/>
  <c r="N14" i="4"/>
  <c r="D14" s="1"/>
  <c r="D98" i="7"/>
  <c r="D53" i="3"/>
  <c r="D80" i="7" s="1"/>
  <c r="F80" i="8" s="1"/>
  <c r="I170" i="3"/>
  <c r="L170" s="1"/>
  <c r="D127" i="7"/>
  <c r="D94"/>
  <c r="F95" i="8" s="1"/>
  <c r="N131" i="3"/>
  <c r="N135" s="1"/>
  <c r="A45" i="7"/>
  <c r="A46" i="8" s="1"/>
  <c r="B46" i="7"/>
  <c r="D47" i="8" s="1"/>
  <c r="B47" i="7"/>
  <c r="D48" i="8" s="1"/>
  <c r="A50" i="7"/>
  <c r="A51" i="8" s="1"/>
  <c r="B50" i="7"/>
  <c r="D51" i="8" s="1"/>
  <c r="C50" i="7"/>
  <c r="E51" i="8" s="1"/>
  <c r="B61" i="7"/>
  <c r="D61" i="8" s="1"/>
  <c r="B65" i="7"/>
  <c r="D65" i="8" s="1"/>
  <c r="C66" i="7"/>
  <c r="E66" i="8" s="1"/>
  <c r="N116" i="3"/>
  <c r="D36" s="1"/>
  <c r="D63" i="7" s="1"/>
  <c r="F63" i="8" s="1"/>
  <c r="A41" i="7"/>
  <c r="A42" i="8" s="1"/>
  <c r="C44" i="7"/>
  <c r="E45" i="8" s="1"/>
  <c r="A46" i="7"/>
  <c r="A47" i="8" s="1"/>
  <c r="A48" i="7"/>
  <c r="A49" i="8" s="1"/>
  <c r="C48" i="7"/>
  <c r="E49" i="8" s="1"/>
  <c r="B64" i="7"/>
  <c r="D64" i="8" s="1"/>
  <c r="C65" i="7"/>
  <c r="E65" i="8" s="1"/>
  <c r="N106" i="3"/>
  <c r="D34" s="1"/>
  <c r="D61" i="7" s="1"/>
  <c r="F61" i="8" s="1"/>
  <c r="A42" i="7"/>
  <c r="A43" i="8" s="1"/>
  <c r="B40" i="7"/>
  <c r="D41" i="8" s="1"/>
  <c r="A47" i="7"/>
  <c r="A48" i="8" s="1"/>
  <c r="I83"/>
  <c r="D26" i="3"/>
  <c r="D52" i="7" s="1"/>
  <c r="F53" i="8" s="1"/>
  <c r="B42" i="7"/>
  <c r="D43" i="8" s="1"/>
  <c r="N70" i="3"/>
  <c r="H171" s="1"/>
  <c r="I171" s="1"/>
  <c r="L171" s="1"/>
  <c r="A40" i="7"/>
  <c r="A41" i="8" s="1"/>
  <c r="B44" i="7"/>
  <c r="D45" i="8" s="1"/>
  <c r="C45" i="7"/>
  <c r="E46" i="8" s="1"/>
  <c r="C47" i="7"/>
  <c r="E48" i="8" s="1"/>
  <c r="C53" i="7"/>
  <c r="E54" i="8" s="1"/>
  <c r="B63" i="7"/>
  <c r="D63" i="8" s="1"/>
  <c r="C64" i="7"/>
  <c r="E64" i="8" s="1"/>
  <c r="I51"/>
  <c r="A39" i="7"/>
  <c r="A40" i="8" s="1"/>
  <c r="B39" i="7"/>
  <c r="D40" i="8" s="1"/>
  <c r="A44" i="7"/>
  <c r="A45" i="8" s="1"/>
  <c r="B45" i="7"/>
  <c r="D46" i="8" s="1"/>
  <c r="C46" i="7"/>
  <c r="E47" i="8" s="1"/>
  <c r="B48" i="7"/>
  <c r="D49" i="8" s="1"/>
  <c r="B52" i="7"/>
  <c r="D53" i="8" s="1"/>
  <c r="B62" i="7"/>
  <c r="D62" i="8" s="1"/>
  <c r="B66" i="7"/>
  <c r="D66" i="8" s="1"/>
  <c r="N87" i="3"/>
  <c r="N88" s="1"/>
  <c r="N66"/>
  <c r="D21" s="1"/>
  <c r="D47" i="7" s="1"/>
  <c r="F48" i="8" s="1"/>
  <c r="N111" i="3"/>
  <c r="D35" s="1"/>
  <c r="D62" i="7" s="1"/>
  <c r="F62" i="8" s="1"/>
  <c r="B53" i="7"/>
  <c r="D54" i="8" s="1"/>
  <c r="K63" i="4"/>
  <c r="N63" s="1"/>
  <c r="D20"/>
  <c r="D95" i="7" s="1"/>
  <c r="F96" i="8" s="1"/>
  <c r="D16" i="6"/>
  <c r="D131" i="7" s="1"/>
  <c r="F132" i="8" s="1"/>
  <c r="D15" i="6"/>
  <c r="D130" i="7" s="1"/>
  <c r="F131" i="8" s="1"/>
  <c r="L96" i="4"/>
  <c r="D28"/>
  <c r="D103" i="7" s="1"/>
  <c r="F104" i="8" s="1"/>
  <c r="D27" i="4"/>
  <c r="I57" i="8" l="1"/>
  <c r="I56"/>
  <c r="F128"/>
  <c r="I128" s="1"/>
  <c r="F99"/>
  <c r="I99" s="1"/>
  <c r="F93"/>
  <c r="I93" s="1"/>
  <c r="F94"/>
  <c r="I94" s="1"/>
  <c r="F92"/>
  <c r="I92" s="1"/>
  <c r="D89" i="7"/>
  <c r="F90" i="8" s="1"/>
  <c r="D102" i="7"/>
  <c r="N170" i="3"/>
  <c r="D57" s="1"/>
  <c r="D84" i="7" s="1"/>
  <c r="F84" i="8" s="1"/>
  <c r="D22" i="3"/>
  <c r="I48" i="8"/>
  <c r="I61"/>
  <c r="I62"/>
  <c r="I63"/>
  <c r="I80"/>
  <c r="I53"/>
  <c r="D27" i="3"/>
  <c r="D53" i="7" s="1"/>
  <c r="F54" i="8" s="1"/>
  <c r="D22" i="4"/>
  <c r="D21"/>
  <c r="D96" i="7" s="1"/>
  <c r="F97" i="8" s="1"/>
  <c r="D37" i="3"/>
  <c r="D64" i="7" s="1"/>
  <c r="F64" i="8" s="1"/>
  <c r="L139" i="3"/>
  <c r="L135"/>
  <c r="I60"/>
  <c r="L60" s="1"/>
  <c r="L56"/>
  <c r="I55"/>
  <c r="L55" s="1"/>
  <c r="K51"/>
  <c r="L51" s="1"/>
  <c r="K50"/>
  <c r="L50" s="1"/>
  <c r="K49"/>
  <c r="L49" s="1"/>
  <c r="K48"/>
  <c r="L48" s="1"/>
  <c r="L47"/>
  <c r="K46"/>
  <c r="L46" s="1"/>
  <c r="K45"/>
  <c r="L45" s="1"/>
  <c r="L12"/>
  <c r="K11"/>
  <c r="L11" s="1"/>
  <c r="K13"/>
  <c r="L13" s="1"/>
  <c r="K14"/>
  <c r="L14" s="1"/>
  <c r="K15"/>
  <c r="L15" s="1"/>
  <c r="K16"/>
  <c r="L16" s="1"/>
  <c r="K10"/>
  <c r="L10" s="1"/>
  <c r="M36" i="2"/>
  <c r="M19"/>
  <c r="M35"/>
  <c r="M34"/>
  <c r="M29"/>
  <c r="M24"/>
  <c r="M23"/>
  <c r="M21"/>
  <c r="M20"/>
  <c r="M15"/>
  <c r="K46" s="1"/>
  <c r="M46" s="1"/>
  <c r="F103" i="8" l="1"/>
  <c r="F101"/>
  <c r="I101" s="1"/>
  <c r="F102"/>
  <c r="I102" s="1"/>
  <c r="I90"/>
  <c r="D97" i="7"/>
  <c r="D48"/>
  <c r="O24" i="2"/>
  <c r="K47" s="1"/>
  <c r="N51" i="3"/>
  <c r="D18" s="1"/>
  <c r="D44" i="7" s="1"/>
  <c r="F45" i="8" s="1"/>
  <c r="I54"/>
  <c r="D28" i="3"/>
  <c r="D54" i="7" s="1"/>
  <c r="F55" i="8" s="1"/>
  <c r="N139" i="3"/>
  <c r="D39" s="1"/>
  <c r="D66" i="7" s="1"/>
  <c r="F66" i="8" s="1"/>
  <c r="N60" i="3"/>
  <c r="D20" s="1"/>
  <c r="D46" i="7" s="1"/>
  <c r="F47" i="8" s="1"/>
  <c r="N56" i="3"/>
  <c r="D19" s="1"/>
  <c r="D45" i="7" s="1"/>
  <c r="F46" i="8" s="1"/>
  <c r="N16" i="3"/>
  <c r="D52"/>
  <c r="D79" i="7" s="1"/>
  <c r="F79" i="8" s="1"/>
  <c r="D38" i="3"/>
  <c r="D65" i="7" s="1"/>
  <c r="F65" i="8" s="1"/>
  <c r="B12" i="5"/>
  <c r="A39" i="3"/>
  <c r="A66" i="7" s="1"/>
  <c r="A66" i="8" s="1"/>
  <c r="A38" i="3"/>
  <c r="A65" i="7" s="1"/>
  <c r="A65" i="8" s="1"/>
  <c r="A37" i="3"/>
  <c r="A64" i="7" s="1"/>
  <c r="A64" i="8" s="1"/>
  <c r="A36" i="3"/>
  <c r="A63" i="7" s="1"/>
  <c r="A63" i="8" s="1"/>
  <c r="A35" i="3"/>
  <c r="A62" i="7" s="1"/>
  <c r="A62" i="8" s="1"/>
  <c r="A34" i="3"/>
  <c r="A61" i="7" s="1"/>
  <c r="A61" i="8" s="1"/>
  <c r="A17" i="3"/>
  <c r="F49" i="8" l="1"/>
  <c r="I49" s="1"/>
  <c r="F98"/>
  <c r="I98" s="1"/>
  <c r="B109" i="7"/>
  <c r="D110" i="8" s="1"/>
  <c r="A43" i="7"/>
  <c r="A44" i="8" s="1"/>
  <c r="I79"/>
  <c r="I46"/>
  <c r="H35" i="3"/>
  <c r="H36"/>
  <c r="C15"/>
  <c r="C16"/>
  <c r="H34"/>
  <c r="H33"/>
  <c r="L33" s="1"/>
  <c r="I36"/>
  <c r="C14"/>
  <c r="C13"/>
  <c r="C39" i="7" s="1"/>
  <c r="E40" i="8" s="1"/>
  <c r="H29" i="3"/>
  <c r="H28"/>
  <c r="H20"/>
  <c r="L20" s="1"/>
  <c r="B11"/>
  <c r="I55" i="8" l="1"/>
  <c r="C41" i="7"/>
  <c r="E42" i="8" s="1"/>
  <c r="I84"/>
  <c r="H24" i="3"/>
  <c r="N20"/>
  <c r="D13" s="1"/>
  <c r="D39" i="7" s="1"/>
  <c r="F40" i="8" s="1"/>
  <c r="C40" i="7"/>
  <c r="E41" i="8" s="1"/>
  <c r="C42" i="7"/>
  <c r="E43" i="8" s="1"/>
  <c r="L28" i="3"/>
  <c r="L29"/>
  <c r="L34"/>
  <c r="L36"/>
  <c r="L35"/>
  <c r="C12"/>
  <c r="F101"/>
  <c r="N36" l="1"/>
  <c r="C38" i="7"/>
  <c r="E39" i="8" s="1"/>
  <c r="N29" i="3"/>
  <c r="D15" s="1"/>
  <c r="D41" i="7" s="1"/>
  <c r="F42" i="8" s="1"/>
  <c r="I24" i="3"/>
  <c r="L24" s="1"/>
  <c r="N24" s="1"/>
  <c r="D12"/>
  <c r="D38" i="7" s="1"/>
  <c r="F39" i="8" s="1"/>
  <c r="I42" l="1"/>
  <c r="E89" i="7"/>
  <c r="D14" i="3"/>
  <c r="D40" i="7" s="1"/>
  <c r="F41" i="8" s="1"/>
  <c r="D16" i="3"/>
  <c r="D42" i="7" s="1"/>
  <c r="F43" i="8" s="1"/>
  <c r="D43" i="7"/>
  <c r="F44" i="8" s="1"/>
  <c r="C25" i="2"/>
  <c r="B25"/>
  <c r="A25"/>
  <c r="M85"/>
  <c r="M84"/>
  <c r="O85" s="1"/>
  <c r="A23"/>
  <c r="A24"/>
  <c r="B86" i="7"/>
  <c r="B108"/>
  <c r="A108"/>
  <c r="A86"/>
  <c r="I43" i="8" l="1"/>
  <c r="I44"/>
  <c r="D25" i="2"/>
  <c r="D33" i="7" s="1"/>
  <c r="F34" i="8" s="1"/>
  <c r="B37" i="7" l="1"/>
  <c r="D38" i="8" s="1"/>
  <c r="A33" i="7" l="1"/>
  <c r="A34" i="8" s="1"/>
  <c r="B33" i="7"/>
  <c r="D34" i="8" s="1"/>
  <c r="C33" i="7"/>
  <c r="E34" i="8" s="1"/>
  <c r="A17" i="7"/>
  <c r="A18" i="8" s="1"/>
  <c r="B17" i="7"/>
  <c r="D18" i="8" s="1"/>
  <c r="C17" i="7"/>
  <c r="E18" i="8" s="1"/>
  <c r="A18" i="7"/>
  <c r="A19" i="8" s="1"/>
  <c r="B18" i="7"/>
  <c r="D19" i="8" s="1"/>
  <c r="C18" i="7"/>
  <c r="E19" i="8" s="1"/>
  <c r="B12" i="2"/>
  <c r="A16" i="7"/>
  <c r="A17" i="8" s="1"/>
  <c r="B16" i="7"/>
  <c r="D17" i="8" s="1"/>
  <c r="C16" i="7"/>
  <c r="E17" i="8" s="1"/>
  <c r="M30" i="2"/>
  <c r="M28"/>
  <c r="M38"/>
  <c r="M37"/>
  <c r="A13"/>
  <c r="C12"/>
  <c r="A15" i="7"/>
  <c r="A16" i="8" s="1"/>
  <c r="B15" i="7"/>
  <c r="D16" i="8" s="1"/>
  <c r="C15" i="7"/>
  <c r="E16" i="8" s="1"/>
  <c r="O38" i="2" l="1"/>
  <c r="K48" s="1"/>
  <c r="O30"/>
  <c r="M14"/>
  <c r="H32" i="8"/>
  <c r="H33"/>
  <c r="M42" i="2"/>
  <c r="C24"/>
  <c r="C23"/>
  <c r="B24"/>
  <c r="B23"/>
  <c r="A32" i="7"/>
  <c r="A33" i="8" s="1"/>
  <c r="A31" i="7"/>
  <c r="A32" i="8" s="1"/>
  <c r="L80" i="2"/>
  <c r="L76"/>
  <c r="L72"/>
  <c r="L71"/>
  <c r="L49"/>
  <c r="B17" i="6"/>
  <c r="B132" i="7" s="1"/>
  <c r="D133" i="8" s="1"/>
  <c r="M60" i="6"/>
  <c r="O61" s="1"/>
  <c r="H133" i="8"/>
  <c r="L47" i="2"/>
  <c r="C21"/>
  <c r="C29" i="7" s="1"/>
  <c r="E30" i="8" s="1"/>
  <c r="C20" i="2"/>
  <c r="C19"/>
  <c r="B21"/>
  <c r="B20"/>
  <c r="B19"/>
  <c r="A21"/>
  <c r="A20"/>
  <c r="A19"/>
  <c r="M61"/>
  <c r="O61" s="1"/>
  <c r="M57"/>
  <c r="O57" s="1"/>
  <c r="D21"/>
  <c r="D29" i="7" s="1"/>
  <c r="F30" i="8" s="1"/>
  <c r="D19" i="6"/>
  <c r="D134" i="7" s="1"/>
  <c r="F135" i="8" s="1"/>
  <c r="I20" i="5"/>
  <c r="I15"/>
  <c r="L53" i="2"/>
  <c r="L48"/>
  <c r="V6" i="9"/>
  <c r="A18" i="5"/>
  <c r="A115" i="7" s="1"/>
  <c r="A116" i="8" s="1"/>
  <c r="B18" i="5"/>
  <c r="B115" i="7" s="1"/>
  <c r="D116" i="8" s="1"/>
  <c r="C18" i="5"/>
  <c r="C115" i="7" s="1"/>
  <c r="E116" i="8" s="1"/>
  <c r="H41" i="5"/>
  <c r="G41"/>
  <c r="M42" l="1"/>
  <c r="D18" s="1"/>
  <c r="D115" i="7" s="1"/>
  <c r="F116" i="8" s="1"/>
  <c r="K41" i="5"/>
  <c r="K76" i="2"/>
  <c r="M76" s="1"/>
  <c r="O76" s="1"/>
  <c r="C28" i="7"/>
  <c r="E29" i="8" s="1"/>
  <c r="C32" i="7"/>
  <c r="E33" i="8" s="1"/>
  <c r="A29" i="7"/>
  <c r="A30" i="8" s="1"/>
  <c r="C31" i="7"/>
  <c r="E32" i="8" s="1"/>
  <c r="A28" i="7"/>
  <c r="A29" i="8" s="1"/>
  <c r="B29" i="7"/>
  <c r="D30" i="8" s="1"/>
  <c r="B32" i="7"/>
  <c r="D33" i="8" s="1"/>
  <c r="B27" i="7"/>
  <c r="D28" i="8" s="1"/>
  <c r="C27" i="7"/>
  <c r="E28" i="8" s="1"/>
  <c r="A27" i="7"/>
  <c r="A28" i="8" s="1"/>
  <c r="B28" i="7"/>
  <c r="D29" i="8" s="1"/>
  <c r="B31" i="7"/>
  <c r="D32" i="8" s="1"/>
  <c r="K49" i="2"/>
  <c r="M49" s="1"/>
  <c r="O42"/>
  <c r="I30" i="8"/>
  <c r="D23" i="6"/>
  <c r="D138" i="7" s="1"/>
  <c r="F139" i="8" s="1"/>
  <c r="D13" i="2"/>
  <c r="D20"/>
  <c r="D28" i="7" s="1"/>
  <c r="F29" i="8" s="1"/>
  <c r="K36" i="5"/>
  <c r="M37" s="1"/>
  <c r="D21" i="7" l="1"/>
  <c r="I29" i="8"/>
  <c r="K80" i="2"/>
  <c r="M80" s="1"/>
  <c r="D23"/>
  <c r="D31" i="7" s="1"/>
  <c r="F32" i="8" s="1"/>
  <c r="F22" l="1"/>
  <c r="I22" s="1"/>
  <c r="O80" i="2"/>
  <c r="D24" s="1"/>
  <c r="D32" i="7" s="1"/>
  <c r="F33" i="8" s="1"/>
  <c r="I32"/>
  <c r="H113"/>
  <c r="H114"/>
  <c r="H115"/>
  <c r="H116"/>
  <c r="I116" s="1"/>
  <c r="C18" i="12"/>
  <c r="C17"/>
  <c r="C16"/>
  <c r="C15"/>
  <c r="C13"/>
  <c r="O16" i="10"/>
  <c r="E12" s="1"/>
  <c r="G12" s="1"/>
  <c r="O8"/>
  <c r="E9"/>
  <c r="G9" s="1"/>
  <c r="D12"/>
  <c r="D11"/>
  <c r="D9"/>
  <c r="I33" i="8" l="1"/>
  <c r="E10" i="10"/>
  <c r="G10" s="1"/>
  <c r="L12"/>
  <c r="O12" s="1"/>
  <c r="E11" s="1"/>
  <c r="G11" s="1"/>
  <c r="C19" i="12"/>
  <c r="C22" s="1"/>
  <c r="H21" i="8" l="1"/>
  <c r="C17" i="5" l="1"/>
  <c r="C114" i="7" s="1"/>
  <c r="E115" i="8" s="1"/>
  <c r="C16" i="5"/>
  <c r="C113" i="7" s="1"/>
  <c r="E114" i="8" s="1"/>
  <c r="C15" i="5"/>
  <c r="C112" i="7" s="1"/>
  <c r="E113" i="8" s="1"/>
  <c r="C14" i="5"/>
  <c r="C111" i="7" s="1"/>
  <c r="E112" i="8" s="1"/>
  <c r="C13" i="5"/>
  <c r="C110" i="7" s="1"/>
  <c r="E111" i="8" s="1"/>
  <c r="C12" i="5"/>
  <c r="C109" i="7" s="1"/>
  <c r="E110" i="8" s="1"/>
  <c r="B13" i="5"/>
  <c r="B110" i="7" s="1"/>
  <c r="D111" i="8" s="1"/>
  <c r="B14" i="5"/>
  <c r="B111" i="7" s="1"/>
  <c r="D112" i="8" s="1"/>
  <c r="B15" i="5"/>
  <c r="B112" i="7" s="1"/>
  <c r="D113" i="8" s="1"/>
  <c r="B16" i="5"/>
  <c r="B113" i="7" s="1"/>
  <c r="D114" i="8" s="1"/>
  <c r="B17" i="5"/>
  <c r="B114" i="7" s="1"/>
  <c r="D115" i="8" s="1"/>
  <c r="D16" i="5"/>
  <c r="D113" i="7" s="1"/>
  <c r="F114" i="8" s="1"/>
  <c r="M11" i="5"/>
  <c r="H15" i="8"/>
  <c r="H26"/>
  <c r="H27"/>
  <c r="B126" i="7"/>
  <c r="A126"/>
  <c r="B36"/>
  <c r="A36"/>
  <c r="C17" i="2"/>
  <c r="C18"/>
  <c r="C16"/>
  <c r="C15"/>
  <c r="C22"/>
  <c r="C14"/>
  <c r="C21" i="7"/>
  <c r="E22" i="8" s="1"/>
  <c r="C20" i="7"/>
  <c r="E21" i="8" s="1"/>
  <c r="B20" i="7"/>
  <c r="D21" i="8" s="1"/>
  <c r="B21" i="7"/>
  <c r="D22" i="8" s="1"/>
  <c r="B14" i="2"/>
  <c r="B22"/>
  <c r="B15"/>
  <c r="B17"/>
  <c r="B18"/>
  <c r="B16"/>
  <c r="A16"/>
  <c r="A18"/>
  <c r="A17"/>
  <c r="A15"/>
  <c r="A22"/>
  <c r="A14"/>
  <c r="A21" i="7"/>
  <c r="A22" i="8" s="1"/>
  <c r="A12" i="2"/>
  <c r="A20" i="7" s="1"/>
  <c r="A21" i="8" s="1"/>
  <c r="B19" i="7"/>
  <c r="A19"/>
  <c r="B12"/>
  <c r="D13" i="8" s="1"/>
  <c r="B13" i="7"/>
  <c r="D14" i="8" s="1"/>
  <c r="C13" i="7"/>
  <c r="E14" i="8" s="1"/>
  <c r="B14" i="7"/>
  <c r="D15" i="8" s="1"/>
  <c r="C14" i="7"/>
  <c r="E15" i="8" s="1"/>
  <c r="A13" i="7"/>
  <c r="A14" i="8" s="1"/>
  <c r="A14" i="7"/>
  <c r="A15" i="8" s="1"/>
  <c r="A12" i="7"/>
  <c r="A13" i="8" s="1"/>
  <c r="A14" i="9" s="1"/>
  <c r="A25" i="7" l="1"/>
  <c r="A26" i="8" s="1"/>
  <c r="B30" i="7"/>
  <c r="D31" i="8" s="1"/>
  <c r="C23" i="7"/>
  <c r="E24" i="8" s="1"/>
  <c r="A30" i="7"/>
  <c r="A31" i="8" s="1"/>
  <c r="A24" i="7"/>
  <c r="A25" i="8" s="1"/>
  <c r="B23" i="7"/>
  <c r="D24" i="8" s="1"/>
  <c r="C30" i="7"/>
  <c r="E31" i="8" s="1"/>
  <c r="C25" i="7"/>
  <c r="E26" i="8" s="1"/>
  <c r="A26" i="7"/>
  <c r="A27" i="8" s="1"/>
  <c r="B25" i="7"/>
  <c r="D26" i="8" s="1"/>
  <c r="C26" i="7"/>
  <c r="E27" i="8" s="1"/>
  <c r="C24" i="7"/>
  <c r="E25" i="8" s="1"/>
  <c r="A23" i="7"/>
  <c r="A24" i="8" s="1"/>
  <c r="B26" i="7"/>
  <c r="D27" i="8" s="1"/>
  <c r="B24" i="7"/>
  <c r="D25" i="8" s="1"/>
  <c r="B22" i="7"/>
  <c r="D23" i="8" s="1"/>
  <c r="C22" i="7"/>
  <c r="E23" i="8" s="1"/>
  <c r="A22" i="7"/>
  <c r="A23" i="8" s="1"/>
  <c r="I114"/>
  <c r="I134"/>
  <c r="D37"/>
  <c r="A37"/>
  <c r="A20"/>
  <c r="D20"/>
  <c r="H132"/>
  <c r="I132" s="1"/>
  <c r="H105"/>
  <c r="I105" s="1"/>
  <c r="D17" i="5"/>
  <c r="D114" i="7" s="1"/>
  <c r="F115" i="8" s="1"/>
  <c r="H15" i="5"/>
  <c r="I14" i="8"/>
  <c r="I15"/>
  <c r="H23" l="1"/>
  <c r="G126"/>
  <c r="H126" s="1"/>
  <c r="I126" s="1"/>
  <c r="H146"/>
  <c r="I146" s="1"/>
  <c r="H117"/>
  <c r="I117" s="1"/>
  <c r="H150"/>
  <c r="I150" s="1"/>
  <c r="H147"/>
  <c r="I147" s="1"/>
  <c r="G95"/>
  <c r="H95" s="1"/>
  <c r="I95" s="1"/>
  <c r="G30"/>
  <c r="H31"/>
  <c r="G69"/>
  <c r="H69" s="1"/>
  <c r="I69" s="1"/>
  <c r="G65"/>
  <c r="H65" s="1"/>
  <c r="I65" s="1"/>
  <c r="G35"/>
  <c r="H35" s="1"/>
  <c r="I35" s="1"/>
  <c r="G66"/>
  <c r="G103" s="1"/>
  <c r="H103" s="1"/>
  <c r="I103" s="1"/>
  <c r="G19"/>
  <c r="H19" s="1"/>
  <c r="I19" s="1"/>
  <c r="H125"/>
  <c r="I125" s="1"/>
  <c r="G108"/>
  <c r="H108" s="1"/>
  <c r="I108" s="1"/>
  <c r="H85"/>
  <c r="I85" s="1"/>
  <c r="I78" s="1"/>
  <c r="G72"/>
  <c r="H72" s="1"/>
  <c r="I72" s="1"/>
  <c r="G68"/>
  <c r="H68" s="1"/>
  <c r="I68" s="1"/>
  <c r="G41"/>
  <c r="H41" s="1"/>
  <c r="I41" s="1"/>
  <c r="G16"/>
  <c r="H16" s="1"/>
  <c r="I16" s="1"/>
  <c r="G135"/>
  <c r="H135" s="1"/>
  <c r="I135" s="1"/>
  <c r="G130"/>
  <c r="H130" s="1"/>
  <c r="I130" s="1"/>
  <c r="G91"/>
  <c r="H91" s="1"/>
  <c r="I91" s="1"/>
  <c r="G73"/>
  <c r="H73" s="1"/>
  <c r="I73" s="1"/>
  <c r="G52"/>
  <c r="H52" s="1"/>
  <c r="I52" s="1"/>
  <c r="I50" s="1"/>
  <c r="G34"/>
  <c r="H34" s="1"/>
  <c r="I34" s="1"/>
  <c r="G17"/>
  <c r="H17" s="1"/>
  <c r="I17" s="1"/>
  <c r="G139"/>
  <c r="G97"/>
  <c r="H97" s="1"/>
  <c r="I97" s="1"/>
  <c r="G74"/>
  <c r="H74" s="1"/>
  <c r="I74" s="1"/>
  <c r="G70"/>
  <c r="H70" s="1"/>
  <c r="I70" s="1"/>
  <c r="G47"/>
  <c r="H47" s="1"/>
  <c r="I47" s="1"/>
  <c r="G18"/>
  <c r="H18" s="1"/>
  <c r="I18" s="1"/>
  <c r="G107"/>
  <c r="H107" s="1"/>
  <c r="I107" s="1"/>
  <c r="G71"/>
  <c r="H71" s="1"/>
  <c r="I71" s="1"/>
  <c r="I115"/>
  <c r="H40"/>
  <c r="I40" s="1"/>
  <c r="H89"/>
  <c r="I89" s="1"/>
  <c r="H64"/>
  <c r="I64" s="1"/>
  <c r="H136"/>
  <c r="I136" s="1"/>
  <c r="H39"/>
  <c r="I39" s="1"/>
  <c r="J15" i="5"/>
  <c r="M16" s="1"/>
  <c r="H20" s="1"/>
  <c r="D12"/>
  <c r="D109" i="7" s="1"/>
  <c r="F110" i="8" s="1"/>
  <c r="D22" i="2"/>
  <c r="D30" i="7" s="1"/>
  <c r="F31" i="8" s="1"/>
  <c r="D14" i="2"/>
  <c r="D22" i="7" s="1"/>
  <c r="F23" i="8" s="1"/>
  <c r="G131" l="1"/>
  <c r="H131" s="1"/>
  <c r="I131" s="1"/>
  <c r="G120"/>
  <c r="H104"/>
  <c r="I104" s="1"/>
  <c r="I100" s="1"/>
  <c r="E20" i="9"/>
  <c r="H45" i="8"/>
  <c r="I45" s="1"/>
  <c r="I38" s="1"/>
  <c r="G96"/>
  <c r="H96" s="1"/>
  <c r="I96" s="1"/>
  <c r="I88" s="1"/>
  <c r="H129"/>
  <c r="I129" s="1"/>
  <c r="H66"/>
  <c r="I66" s="1"/>
  <c r="I60" s="1"/>
  <c r="H120"/>
  <c r="I120" s="1"/>
  <c r="H139"/>
  <c r="I139" s="1"/>
  <c r="G140"/>
  <c r="H140" s="1"/>
  <c r="I140" s="1"/>
  <c r="G14" i="10"/>
  <c r="G124" i="8" s="1"/>
  <c r="H124" s="1"/>
  <c r="I124" s="1"/>
  <c r="I106"/>
  <c r="I67"/>
  <c r="I13"/>
  <c r="I110"/>
  <c r="I31"/>
  <c r="I23"/>
  <c r="D132" i="7"/>
  <c r="F133" i="8" s="1"/>
  <c r="D16" i="2"/>
  <c r="D24" i="7" s="1"/>
  <c r="F25" i="8" s="1"/>
  <c r="M13" i="2"/>
  <c r="T20" i="9" l="1"/>
  <c r="R20"/>
  <c r="P20"/>
  <c r="N20"/>
  <c r="L20"/>
  <c r="J20"/>
  <c r="F20"/>
  <c r="H20"/>
  <c r="I87" i="8"/>
  <c r="E17" i="9" s="1"/>
  <c r="I37" i="8"/>
  <c r="E14" i="9"/>
  <c r="I25" i="8"/>
  <c r="I133"/>
  <c r="I127" s="1"/>
  <c r="D12" i="2"/>
  <c r="D20" i="7" s="1"/>
  <c r="F21" i="8" s="1"/>
  <c r="M47" i="2"/>
  <c r="M48"/>
  <c r="D15"/>
  <c r="D23" i="7" s="1"/>
  <c r="F24" i="8" s="1"/>
  <c r="J20" i="5"/>
  <c r="D13"/>
  <c r="D110" i="7" s="1"/>
  <c r="F111" i="8" s="1"/>
  <c r="T17" i="9" l="1"/>
  <c r="P17"/>
  <c r="R17"/>
  <c r="R14"/>
  <c r="P14"/>
  <c r="T14"/>
  <c r="V20"/>
  <c r="F14"/>
  <c r="N14"/>
  <c r="L14"/>
  <c r="N17"/>
  <c r="L17"/>
  <c r="E16"/>
  <c r="O48" i="2"/>
  <c r="K53" s="1"/>
  <c r="M21" i="5"/>
  <c r="D14" s="1"/>
  <c r="D111" i="7" s="1"/>
  <c r="E19" i="9"/>
  <c r="H14"/>
  <c r="J14"/>
  <c r="I111" i="8"/>
  <c r="I24"/>
  <c r="F112" l="1"/>
  <c r="I112" s="1"/>
  <c r="T16" i="9"/>
  <c r="R16"/>
  <c r="P16"/>
  <c r="T19"/>
  <c r="R19"/>
  <c r="P19"/>
  <c r="V14"/>
  <c r="L19"/>
  <c r="N19"/>
  <c r="N16"/>
  <c r="L16"/>
  <c r="I21" i="8"/>
  <c r="D17" i="2"/>
  <c r="D25" i="7" s="1"/>
  <c r="F26" i="8" s="1"/>
  <c r="M53" i="2"/>
  <c r="I26" i="8" l="1"/>
  <c r="J17" i="9"/>
  <c r="H17"/>
  <c r="F17"/>
  <c r="F16"/>
  <c r="H16"/>
  <c r="J16"/>
  <c r="D18" i="2"/>
  <c r="D26" i="7" s="1"/>
  <c r="F27" i="8" s="1"/>
  <c r="D19" i="2"/>
  <c r="D27" i="7" s="1"/>
  <c r="F28" i="8" s="1"/>
  <c r="V16" i="9" l="1"/>
  <c r="V17"/>
  <c r="I28" i="8"/>
  <c r="I27"/>
  <c r="I20" l="1"/>
  <c r="H19" i="9"/>
  <c r="J19"/>
  <c r="F19"/>
  <c r="V19" l="1"/>
  <c r="E15"/>
  <c r="T15" l="1"/>
  <c r="R15"/>
  <c r="P15"/>
  <c r="L15"/>
  <c r="N15"/>
  <c r="B38" i="7"/>
  <c r="D39" i="8" s="1"/>
  <c r="A38" i="7"/>
  <c r="A39" i="8" s="1"/>
  <c r="A37" i="7"/>
  <c r="A38" i="8" s="1"/>
  <c r="D15" i="5"/>
  <c r="D112" i="7" s="1"/>
  <c r="F113" i="8" s="1"/>
  <c r="I113" l="1"/>
  <c r="I109" s="1"/>
  <c r="I158" s="1"/>
  <c r="E18" i="9" l="1"/>
  <c r="R18" l="1"/>
  <c r="R22" s="1"/>
  <c r="P18"/>
  <c r="P22" s="1"/>
  <c r="T18"/>
  <c r="T22" s="1"/>
  <c r="E22"/>
  <c r="N18"/>
  <c r="N22" s="1"/>
  <c r="L18"/>
  <c r="L22" s="1"/>
  <c r="J142" i="8"/>
  <c r="J38"/>
  <c r="J20"/>
  <c r="J100"/>
  <c r="J50"/>
  <c r="J88"/>
  <c r="J106"/>
  <c r="J37"/>
  <c r="J60"/>
  <c r="J109"/>
  <c r="J127"/>
  <c r="J67"/>
  <c r="J13"/>
  <c r="J87"/>
  <c r="J78"/>
  <c r="J18" i="9"/>
  <c r="H18"/>
  <c r="F18"/>
  <c r="F15"/>
  <c r="J15"/>
  <c r="H15"/>
  <c r="V18" l="1"/>
  <c r="V15"/>
  <c r="J158" i="8"/>
  <c r="F22" i="9"/>
  <c r="F23" s="1"/>
  <c r="J22"/>
  <c r="H22"/>
  <c r="V22" l="1"/>
  <c r="H23"/>
  <c r="J23" s="1"/>
  <c r="L23" s="1"/>
  <c r="N23" s="1"/>
  <c r="P23" s="1"/>
  <c r="R23" s="1"/>
  <c r="T23" s="1"/>
  <c r="U22" l="1"/>
  <c r="Q22"/>
  <c r="S22"/>
  <c r="K22"/>
  <c r="M22"/>
  <c r="O22"/>
  <c r="G22"/>
  <c r="G23" s="1"/>
  <c r="W22"/>
  <c r="I22"/>
  <c r="I23" l="1"/>
  <c r="K23" s="1"/>
  <c r="M23" s="1"/>
  <c r="O23" s="1"/>
  <c r="Q23" s="1"/>
  <c r="S23" s="1"/>
  <c r="U23" s="1"/>
</calcChain>
</file>

<file path=xl/sharedStrings.xml><?xml version="1.0" encoding="utf-8"?>
<sst xmlns="http://schemas.openxmlformats.org/spreadsheetml/2006/main" count="1688" uniqueCount="693">
  <si>
    <t>SECRETARIA DE OBRAS E SERVIÇOS MUNICIPAIS</t>
  </si>
  <si>
    <t>DEPARTAMENTO DE ENGENHARIA</t>
  </si>
  <si>
    <t>SERVIÇOS PRELIMINARES</t>
  </si>
  <si>
    <t>Cordeiros</t>
  </si>
  <si>
    <t>1.1</t>
  </si>
  <si>
    <t>SINALIZAÇÃO  PREVENTIVA E INDICATIVA</t>
  </si>
  <si>
    <t>Quantidade</t>
  </si>
  <si>
    <t>Comprimento</t>
  </si>
  <si>
    <t>Largura</t>
  </si>
  <si>
    <t>Area</t>
  </si>
  <si>
    <t>QUADRO RESUMO DE SERVIÇOS</t>
  </si>
  <si>
    <t>TOTAL GERAL</t>
  </si>
  <si>
    <t>m²</t>
  </si>
  <si>
    <t>Item</t>
  </si>
  <si>
    <t>Descrição</t>
  </si>
  <si>
    <t>Unid.</t>
  </si>
  <si>
    <t>1.0</t>
  </si>
  <si>
    <t>1.2</t>
  </si>
  <si>
    <t>ESTADO DE SANTA CATARINA</t>
  </si>
  <si>
    <t>MUNICÍPIO DE ITAJAÍ</t>
  </si>
  <si>
    <t>2.0</t>
  </si>
  <si>
    <t>2.1</t>
  </si>
  <si>
    <t>DEMOLIÇÃO DE REVESTIMENTO CERÂMICO, DE FORMA MANUAL, SEM REAPROVEITAMENTO</t>
  </si>
  <si>
    <t>Vestiário</t>
  </si>
  <si>
    <t>altura</t>
  </si>
  <si>
    <t>Área (m²)</t>
  </si>
  <si>
    <t>2.2</t>
  </si>
  <si>
    <t>Espessura</t>
  </si>
  <si>
    <t>Volume (m³)</t>
  </si>
  <si>
    <t>m³</t>
  </si>
  <si>
    <t>REMOÇÃO DE ESQUADRIAS DE MADEIRA</t>
  </si>
  <si>
    <t>Unidade</t>
  </si>
  <si>
    <t>Área</t>
  </si>
  <si>
    <t>4.1</t>
  </si>
  <si>
    <t>REMOÇÃO DE LAJOTA SEXTAVADA, MANUALMENTE</t>
  </si>
  <si>
    <t>Pátio Interno</t>
  </si>
  <si>
    <t>Pátio Externo</t>
  </si>
  <si>
    <t>Altura</t>
  </si>
  <si>
    <t xml:space="preserve">CARGA, MANOBRA E DESCARGA DE MATERIAL </t>
  </si>
  <si>
    <t>Empolamento</t>
  </si>
  <si>
    <t>Volume TOTAL (m³)</t>
  </si>
  <si>
    <t>TRANSPORTE COMERCIAL EM CAMINHÃO BASCULANTE 6M³/12T</t>
  </si>
  <si>
    <t>DMT</t>
  </si>
  <si>
    <t>m³xkm</t>
  </si>
  <si>
    <t>6.9</t>
  </si>
  <si>
    <t>Volume</t>
  </si>
  <si>
    <t>2.3</t>
  </si>
  <si>
    <t xml:space="preserve">ALVENARIA DE VEDAÇÃO DE BLOCOS CERÂMICOS, FURADOS NA HORIZONTAL DE 9X19X19CM </t>
  </si>
  <si>
    <t>contorno banheiro pcd</t>
  </si>
  <si>
    <t>2.4</t>
  </si>
  <si>
    <t xml:space="preserve">Comprimento </t>
  </si>
  <si>
    <t>Banheiro pcd interno</t>
  </si>
  <si>
    <t>Banheiro pcd externo</t>
  </si>
  <si>
    <t>2.5</t>
  </si>
  <si>
    <t xml:space="preserve">EMBOÇO PARA RECEBIMENTO DA CERÂMICA, EM ARGAMASSA TRAÇO 1:2:8, ESPESSURA 10MM COM EXECUÇÃO DE TALISCAS </t>
  </si>
  <si>
    <t>Área Total (m²)</t>
  </si>
  <si>
    <t>2.6</t>
  </si>
  <si>
    <t>2.7</t>
  </si>
  <si>
    <t>2.8</t>
  </si>
  <si>
    <t xml:space="preserve">Área </t>
  </si>
  <si>
    <t xml:space="preserve">Externa </t>
  </si>
  <si>
    <t>Total</t>
  </si>
  <si>
    <t>Und</t>
  </si>
  <si>
    <t>m</t>
  </si>
  <si>
    <t>KIT DE PORTA DE MADEIRA TIPO MEXICANA, MACIÇA, PADRÃO POPULAR, 80X210CM, ESPESSURA DE 3 CM, ITENS INCLUSOS: DOBRADIÇAS, MONTAGEM E INSTALAÇÃO DO BATENTE - FORNECIMENTO E INSTALAÇÃO</t>
  </si>
  <si>
    <t>PORTA DE ABRIR EM ALUMÍNIO, ACABAMENTO ANODIZADO NATURAL - Chuveiros</t>
  </si>
  <si>
    <t>3.2</t>
  </si>
  <si>
    <t>3.3</t>
  </si>
  <si>
    <t>Volume Bloco (m³)</t>
  </si>
  <si>
    <t>Unidades</t>
  </si>
  <si>
    <t>Volume Total (m³)</t>
  </si>
  <si>
    <t>3.4</t>
  </si>
  <si>
    <t>PILAR DE MADEIRA NÃO APARELHADA 20X20CM</t>
  </si>
  <si>
    <t>Comprimento Total (m)</t>
  </si>
  <si>
    <t>1 Pilar</t>
  </si>
  <si>
    <t>3.5</t>
  </si>
  <si>
    <t xml:space="preserve">VIGA DE MADEIRA 12x16CM </t>
  </si>
  <si>
    <t>Seção</t>
  </si>
  <si>
    <t>Janela</t>
  </si>
  <si>
    <t xml:space="preserve">Parede Lateral </t>
  </si>
  <si>
    <t>comp</t>
  </si>
  <si>
    <t>6.1</t>
  </si>
  <si>
    <t>6.0</t>
  </si>
  <si>
    <t xml:space="preserve">CAMPO DE AREIA </t>
  </si>
  <si>
    <t>6.2</t>
  </si>
  <si>
    <t>6.3</t>
  </si>
  <si>
    <t>CARGA, MANOBRAS E DESCARGA DE MATERIAL</t>
  </si>
  <si>
    <t>6.4</t>
  </si>
  <si>
    <t>DMT (KM)</t>
  </si>
  <si>
    <t>Volume (m³xkm)</t>
  </si>
  <si>
    <t>6.5</t>
  </si>
  <si>
    <t>6.6</t>
  </si>
  <si>
    <t>6.7</t>
  </si>
  <si>
    <t>6.8</t>
  </si>
  <si>
    <t>6.10</t>
  </si>
  <si>
    <t>6.11</t>
  </si>
  <si>
    <t>CHAPISCO  APLICADO EM ALVENARIA</t>
  </si>
  <si>
    <t>6.12</t>
  </si>
  <si>
    <t>3.0</t>
  </si>
  <si>
    <t>VESTIÁRIOS REFORMA</t>
  </si>
  <si>
    <t>4.0</t>
  </si>
  <si>
    <t>4.2</t>
  </si>
  <si>
    <t>4.3</t>
  </si>
  <si>
    <t>4.4</t>
  </si>
  <si>
    <t>3.1</t>
  </si>
  <si>
    <t>Obra:</t>
  </si>
  <si>
    <t>Prazo de Execução:</t>
  </si>
  <si>
    <t>4 meses</t>
  </si>
  <si>
    <t>Localização</t>
  </si>
  <si>
    <t>BDI:</t>
  </si>
  <si>
    <t>Serviço</t>
  </si>
  <si>
    <t>IPCA SICRO:</t>
  </si>
  <si>
    <t xml:space="preserve">Bairro </t>
  </si>
  <si>
    <t>IPCA IPPUJ:</t>
  </si>
  <si>
    <t>Data:</t>
  </si>
  <si>
    <t>Nº</t>
  </si>
  <si>
    <t>REFERÊNCIA</t>
  </si>
  <si>
    <t>SINAPI</t>
  </si>
  <si>
    <t>IPPUJ</t>
  </si>
  <si>
    <t>ÁREA EXTERNA</t>
  </si>
  <si>
    <t xml:space="preserve">EXECUÇÃO DE PÁTIO EM PISO INTERTRAVADO, COM BLOCO RETANGULAR COR NATURAL  20 cm x 10 cm - Esp. 8 cm </t>
  </si>
  <si>
    <t>ASSENTAMENTO DE GUIA (MEIO-FIO) EM TRECHO RETO, CONFECCIONADA EM CONCRETO PRÉ-FABRICADO ( 100X15X13X30)</t>
  </si>
  <si>
    <t>Total (m)</t>
  </si>
  <si>
    <t>Jardim bicicletário</t>
  </si>
  <si>
    <t xml:space="preserve">CAIAÇÃO EM MEIO FIO </t>
  </si>
  <si>
    <t>"ALTURA"</t>
  </si>
  <si>
    <t>5.0</t>
  </si>
  <si>
    <t>C20.05.10.20.005</t>
  </si>
  <si>
    <t xml:space="preserve">SICRO </t>
  </si>
  <si>
    <t>SICRO</t>
  </si>
  <si>
    <t xml:space="preserve">SINAPI </t>
  </si>
  <si>
    <t xml:space="preserve">Atividade: </t>
  </si>
  <si>
    <t>Implantação de bicicletário</t>
  </si>
  <si>
    <t>LASTRO DE BRITA Nº 2</t>
  </si>
  <si>
    <t>BASE EM CONCRETO PARA A FIXAÇÃO DOS TUBOS</t>
  </si>
  <si>
    <t>TUBO ACO GALVANIZADO COM COSTURA, CLASSE LEVE, DN 50 MM ( 2")</t>
  </si>
  <si>
    <t>Bases de Fixação</t>
  </si>
  <si>
    <t>Total Geral:</t>
  </si>
  <si>
    <t>PINTURA ANTICORROSIVA DE DUTO METÁLICO</t>
  </si>
  <si>
    <t>PINTURA COM TINTA PROTETORA ACABAMENTO GRAFITE ESMALTE SOBRE SUPERFICIE METÁLICA</t>
  </si>
  <si>
    <t>Base em Concreto para Fixação dos Tubos</t>
  </si>
  <si>
    <t>Comprimento Total</t>
  </si>
  <si>
    <t>Bancos</t>
  </si>
  <si>
    <t>unid</t>
  </si>
  <si>
    <t>PLANILHA DE COMPOSIÇÃO DO BDI</t>
  </si>
  <si>
    <t>Descrição dos custos indiretos</t>
  </si>
  <si>
    <t>%</t>
  </si>
  <si>
    <t>ADMINISTRAÇÃO CENTRAL</t>
  </si>
  <si>
    <t>Subtotal</t>
  </si>
  <si>
    <t>DESPESAS FINANCEIRAS</t>
  </si>
  <si>
    <t>RISCO E GARANTIA</t>
  </si>
  <si>
    <t>Risco</t>
  </si>
  <si>
    <t>Seguro e Garantia</t>
  </si>
  <si>
    <t>TRIBUTOS</t>
  </si>
  <si>
    <t>PIS</t>
  </si>
  <si>
    <t>COFINS</t>
  </si>
  <si>
    <t>ISS X BASE CÁLCULO</t>
  </si>
  <si>
    <t>CONTRIBUIÇÃO PREVIDENCIÁRIA</t>
  </si>
  <si>
    <t>LUCRO</t>
  </si>
  <si>
    <t xml:space="preserve">Total apurado dos Benefícios e Despesas indiretas  </t>
  </si>
  <si>
    <t>FÓRMULA:</t>
  </si>
  <si>
    <t>___________________________</t>
  </si>
  <si>
    <t>CRONOGRAMA FÍSICO - FINANCEIRO</t>
  </si>
  <si>
    <t xml:space="preserve">LOCALIZAÇÃO:      </t>
  </si>
  <si>
    <t xml:space="preserve">CARACTERÍSTICAS:                                                                                                                                                      </t>
  </si>
  <si>
    <t>FOLHA</t>
  </si>
  <si>
    <t>Única</t>
  </si>
  <si>
    <r>
      <t xml:space="preserve">DATA: </t>
    </r>
    <r>
      <rPr>
        <sz val="9"/>
        <rFont val="Arial"/>
        <family val="2"/>
      </rPr>
      <t>   </t>
    </r>
  </si>
  <si>
    <t>ITEM</t>
  </si>
  <si>
    <t>DESCRIÇÃO</t>
  </si>
  <si>
    <t>VALOR PREVISTO</t>
  </si>
  <si>
    <t>PERÍODO (MÊS)</t>
  </si>
  <si>
    <t>SUB-TOTAL</t>
  </si>
  <si>
    <t>Mês 01</t>
  </si>
  <si>
    <t>Mês 02</t>
  </si>
  <si>
    <t>Mês 03</t>
  </si>
  <si>
    <t>Mês 04</t>
  </si>
  <si>
    <t>R$</t>
  </si>
  <si>
    <t>TOTAL NO MÊS (SIMPLES)</t>
  </si>
  <si>
    <t>TOTAL NO MÊS (ACUMULADO)</t>
  </si>
  <si>
    <t xml:space="preserve"> </t>
  </si>
  <si>
    <t>André Torri Saldanha</t>
  </si>
  <si>
    <t>Arquiteto e Urbanista - CAU/SC A54171-0</t>
  </si>
  <si>
    <t>5.1</t>
  </si>
  <si>
    <t>5.2</t>
  </si>
  <si>
    <t>5.3</t>
  </si>
  <si>
    <t>5.4</t>
  </si>
  <si>
    <t>Composição</t>
  </si>
  <si>
    <t>5.5</t>
  </si>
  <si>
    <t>5.6</t>
  </si>
  <si>
    <t>5.7</t>
  </si>
  <si>
    <t>5.8</t>
  </si>
  <si>
    <t>5.9</t>
  </si>
  <si>
    <t>5.10</t>
  </si>
  <si>
    <t>Bota Fora</t>
  </si>
  <si>
    <t xml:space="preserve">Pó de pedra </t>
  </si>
  <si>
    <t>Areia</t>
  </si>
  <si>
    <t>Demolição</t>
  </si>
  <si>
    <t>EMPOLAMENTO (%)</t>
  </si>
  <si>
    <t xml:space="preserve">Areia </t>
  </si>
  <si>
    <t>Brita Graduada</t>
  </si>
  <si>
    <t>Brita 02</t>
  </si>
  <si>
    <t>Rebaixamento</t>
  </si>
  <si>
    <t>Escavação</t>
  </si>
  <si>
    <t>Rachão</t>
  </si>
  <si>
    <t xml:space="preserve">Pátio </t>
  </si>
  <si>
    <t>Pátio</t>
  </si>
  <si>
    <t>Lado</t>
  </si>
  <si>
    <t>DEMOLIÇÃO DE ALVENARIA DE FORMA MECANIZADA, SEM REAPROVEITAMENTO - Vest</t>
  </si>
  <si>
    <t xml:space="preserve">GRADIL DE FERRO FIXADO EM VÃOS DE JANELA, FORMADO POR BARRAS CHATAS </t>
  </si>
  <si>
    <t>REMOÇÃO DE APARELHOS SANITÁRIOS</t>
  </si>
  <si>
    <t>Unid</t>
  </si>
  <si>
    <t>DESMONTE DE TELHA FIBROCIMENTO</t>
  </si>
  <si>
    <t>2.9</t>
  </si>
  <si>
    <t>2.10</t>
  </si>
  <si>
    <t>2.11</t>
  </si>
  <si>
    <t>C20.05.05.05.010</t>
  </si>
  <si>
    <t>C20.05.10.40.005</t>
  </si>
  <si>
    <t>Demolição de alvenaria - vest</t>
  </si>
  <si>
    <t>DEMOLIÇÃO DE ALVENARIA DE FORMA MECANIZADA, SEM REAPROVEITAMENTO - muros</t>
  </si>
  <si>
    <t>Demolição de alvenaria - muros</t>
  </si>
  <si>
    <t>TRAMA DE MADEIRA COMPOSTA POR RIPAS, CAIBROS E TERÇAS PARA TELHADOS DE ATÉ 2 ÁGUAS PARA TELHA DE ENCAIXE DE CERÂMICA OU DE CONCRETO, INCLUSO TRANSPORTE VERTICAL</t>
  </si>
  <si>
    <t>Área Total (m)</t>
  </si>
  <si>
    <t>KG</t>
  </si>
  <si>
    <t>M²</t>
  </si>
  <si>
    <t>DEMOLIÇÃO DE LAJES, DE FORMA MANUAL, SEM REAPROVEITAMENTO</t>
  </si>
  <si>
    <t>Demolição de lajes</t>
  </si>
  <si>
    <t>SMO</t>
  </si>
  <si>
    <t>2.12</t>
  </si>
  <si>
    <t>2.13</t>
  </si>
  <si>
    <t>DEMOLIÇÕES E RETIRADAS</t>
  </si>
  <si>
    <t>VESTIÁRIO ADMINISTRAÇÃO</t>
  </si>
  <si>
    <t>REVESTIMENTO CERÂMICO PARA PAREDES INTERNAS, COM PLACAS TIPO ESMALTADA, DIMENSÕES 20X20CM, PADRÃO POPULAR</t>
  </si>
  <si>
    <t>REVESTIMENTO CERÂMICO PARA PISO, COM PLACAS TIPO ESMALTADA, DIMENSÕES 35X35CM, PADRÃO POPULAR</t>
  </si>
  <si>
    <t xml:space="preserve">JANELA DE AÇO DE CORRER, 2 FOLHAS, FIXAÇÃO COM ARGAMASSA, COM VIDROS </t>
  </si>
  <si>
    <t>60x60x40</t>
  </si>
  <si>
    <t>20X20X10</t>
  </si>
  <si>
    <t>REMOÇÃO DE TRAMA DE MADEIRA PARA COBERTURA, DE FORMA MANUAL, SEM REAPROVEITAMENTO</t>
  </si>
  <si>
    <t xml:space="preserve">ARGAMASSA, TRAÇO 1:0,5:4,5 (EM VOLUME DE CIMENTO, CAL E AREIA MÉDIA ÚMIDA), PREPARO MECÂNICO EM BETONEIRA </t>
  </si>
  <si>
    <t>Rua Amapá, próximo a esquina com a Rua Gustavo Bernedt</t>
  </si>
  <si>
    <t>1.3</t>
  </si>
  <si>
    <t>IPCA DEINFRA:</t>
  </si>
  <si>
    <t>DEINFRA</t>
  </si>
  <si>
    <t>PROJETO ESTRUTURAL - VESTIÁRIOS</t>
  </si>
  <si>
    <t>Paredes fundo sanitário</t>
  </si>
  <si>
    <t>Paredes pias</t>
  </si>
  <si>
    <t>Piso</t>
  </si>
  <si>
    <t>Quant</t>
  </si>
  <si>
    <t>área</t>
  </si>
  <si>
    <t>L1</t>
  </si>
  <si>
    <t>L2</t>
  </si>
  <si>
    <t>Jan. Sanit</t>
  </si>
  <si>
    <t>Divisórias Sanit. Def.</t>
  </si>
  <si>
    <t>Divisórias Sanit. Def. Porta</t>
  </si>
  <si>
    <t>1.4</t>
  </si>
  <si>
    <t>LIMPEZA DO TERRENO</t>
  </si>
  <si>
    <t>1.6</t>
  </si>
  <si>
    <t>INSTALAÇÃO PROVISÓRIA DE ÁGUA</t>
  </si>
  <si>
    <t>INSTALAÇÃO PROVISÓRIA DE ENERGIA</t>
  </si>
  <si>
    <t>2.14</t>
  </si>
  <si>
    <t>RETIRADA DE ALAMBRADO DE TELA GALV</t>
  </si>
  <si>
    <t>3.1.1</t>
  </si>
  <si>
    <t>3.1.2</t>
  </si>
  <si>
    <t>3.1.3</t>
  </si>
  <si>
    <t>ESQUADRIAS</t>
  </si>
  <si>
    <t>REVESTIMENTO</t>
  </si>
  <si>
    <t>3.1.4</t>
  </si>
  <si>
    <t>3.1.5</t>
  </si>
  <si>
    <t>3.1.6</t>
  </si>
  <si>
    <t>3.1.9</t>
  </si>
  <si>
    <t>3.1.11</t>
  </si>
  <si>
    <t>LIMPEZA DE ALVENARIA P/ PINTURA</t>
  </si>
  <si>
    <t>3.3.1</t>
  </si>
  <si>
    <t>3.3.3</t>
  </si>
  <si>
    <t>3.3.4</t>
  </si>
  <si>
    <t>3.3.5</t>
  </si>
  <si>
    <t>3.3.6</t>
  </si>
  <si>
    <t>PONTO DE ESGOTO 50mm</t>
  </si>
  <si>
    <t>PONTO HIDRAULICO DE 25mm</t>
  </si>
  <si>
    <t>PONTO HIDRAULICO DE 50mm</t>
  </si>
  <si>
    <t>3.4.1</t>
  </si>
  <si>
    <t>3.4.2</t>
  </si>
  <si>
    <t>3.4.3</t>
  </si>
  <si>
    <t>3.4.4</t>
  </si>
  <si>
    <t>3.4.5</t>
  </si>
  <si>
    <t>3.5.1</t>
  </si>
  <si>
    <t>3.5.3</t>
  </si>
  <si>
    <t>3.5.4</t>
  </si>
  <si>
    <t>3.4.6</t>
  </si>
  <si>
    <t>3.4.7</t>
  </si>
  <si>
    <t>3.4.8</t>
  </si>
  <si>
    <t xml:space="preserve">CONJUNTO DE 03 DE BARRAS DE APOIO METÁLICAS CROMADAS P/ BWC DEFICIENTE </t>
  </si>
  <si>
    <t xml:space="preserve">CHUVEIRO ELETRICO TIPO DUCHA </t>
  </si>
  <si>
    <t>3.2.1</t>
  </si>
  <si>
    <t>3.2.2</t>
  </si>
  <si>
    <t>3.2.3</t>
  </si>
  <si>
    <t>3.2.4</t>
  </si>
  <si>
    <t>EXTINTOR PO QUIMICO SECO PQS 6 KG</t>
  </si>
  <si>
    <t xml:space="preserve">REVESTIMENTO </t>
  </si>
  <si>
    <t>L</t>
  </si>
  <si>
    <t>PLATIBANDA</t>
  </si>
  <si>
    <t>Frente</t>
  </si>
  <si>
    <t>Fundos</t>
  </si>
  <si>
    <t>janelas</t>
  </si>
  <si>
    <t>180x180x60</t>
  </si>
  <si>
    <t>ESCAVACAO MANUAL DE VALAS H &lt;= 1,50 M</t>
  </si>
  <si>
    <t>REATERRO DE VALA/CAVA COMPACTADA A MACO EM CAMADAS DE 20CM</t>
  </si>
  <si>
    <t>Volume vala(m³)</t>
  </si>
  <si>
    <t>ÁREAS</t>
  </si>
  <si>
    <t>60x60x4</t>
  </si>
  <si>
    <t>60X60-20X20</t>
  </si>
  <si>
    <t>20X10(4X)</t>
  </si>
  <si>
    <t>topo20X20</t>
  </si>
  <si>
    <t>COBERTURA</t>
  </si>
  <si>
    <t>COMPRIMENTO</t>
  </si>
  <si>
    <t xml:space="preserve">CHAPISCO EM ALVENARIA </t>
  </si>
  <si>
    <t>3.5.5</t>
  </si>
  <si>
    <t>3.5.6</t>
  </si>
  <si>
    <t>3.5.7</t>
  </si>
  <si>
    <t>ESTRUTURA</t>
  </si>
  <si>
    <t>3.1.8</t>
  </si>
  <si>
    <t>Porta entrada vest</t>
  </si>
  <si>
    <t xml:space="preserve">Porta BWC </t>
  </si>
  <si>
    <t>Muro VEST Rua Goiânia</t>
  </si>
  <si>
    <t>Muro vest Rua Amapá</t>
  </si>
  <si>
    <t>Pilaretes frente vestiário</t>
  </si>
  <si>
    <t xml:space="preserve">Pilaretes U campo / portao </t>
  </si>
  <si>
    <t>platibanda</t>
  </si>
  <si>
    <t>Cobertura Vest</t>
  </si>
  <si>
    <t>estrutura de madeira vest</t>
  </si>
  <si>
    <t>cuba</t>
  </si>
  <si>
    <t>mictorio</t>
  </si>
  <si>
    <t>vaso sanitário</t>
  </si>
  <si>
    <t>GRADIL LATERAL DO VESTIÁRIO</t>
  </si>
  <si>
    <t>Volume(m³)</t>
  </si>
  <si>
    <t>Porta Jan Sanit. Def.</t>
  </si>
  <si>
    <t>muro frente vesti / portão de acesso</t>
  </si>
  <si>
    <t>2.15</t>
  </si>
  <si>
    <t xml:space="preserve">GRADIL FRENTE VESTIÁRIO </t>
  </si>
  <si>
    <t>PORTÃO LATERAL DO CAMPO</t>
  </si>
  <si>
    <t>PORTÃO FRENTE VESTIÁRIO</t>
  </si>
  <si>
    <t>Área total (m²)</t>
  </si>
  <si>
    <t>Laterais/cobertura</t>
  </si>
  <si>
    <t>REBOCO</t>
  </si>
  <si>
    <t>Banheiro pcd interno/EXTERNO</t>
  </si>
  <si>
    <t>J2</t>
  </si>
  <si>
    <t>J3</t>
  </si>
  <si>
    <t>P1</t>
  </si>
  <si>
    <t>J3 E P2</t>
  </si>
  <si>
    <t>VERGA MOLDADA IN LOCO EM CONCRETO PARA PORTAS E JANELAS COM ATÉ 1,5M DE VÃO</t>
  </si>
  <si>
    <t>Total / Unid</t>
  </si>
  <si>
    <t>J4</t>
  </si>
  <si>
    <t>P3</t>
  </si>
  <si>
    <t>P1 e P2</t>
  </si>
  <si>
    <t>int</t>
  </si>
  <si>
    <t>Parede com janelas e portas</t>
  </si>
  <si>
    <t xml:space="preserve">Parede lateral </t>
  </si>
  <si>
    <t xml:space="preserve">aberturas </t>
  </si>
  <si>
    <t>P1 - 0,90x2,10</t>
  </si>
  <si>
    <t>J2 - 1,20x0,40</t>
  </si>
  <si>
    <t>P2 - 2,10x0,90</t>
  </si>
  <si>
    <t>J4 - 1,95x0,50</t>
  </si>
  <si>
    <t>laje interna</t>
  </si>
  <si>
    <t>3.1.7</t>
  </si>
  <si>
    <t>3.1.10</t>
  </si>
  <si>
    <t>3.3.2</t>
  </si>
  <si>
    <t>3.4.9</t>
  </si>
  <si>
    <t xml:space="preserve">      </t>
  </si>
  <si>
    <t>VIGA DE MADEIRA 6X12</t>
  </si>
  <si>
    <t>VIGA DE MADEIRA 12X16</t>
  </si>
  <si>
    <t>TOTAL M</t>
  </si>
  <si>
    <t>total m²</t>
  </si>
  <si>
    <t>PILAR</t>
  </si>
  <si>
    <t>PILAR DE MADEIRA NÃO EMPARELHADA</t>
  </si>
  <si>
    <t>QUANT</t>
  </si>
  <si>
    <t>área Total (m²)</t>
  </si>
  <si>
    <t>4.1.1</t>
  </si>
  <si>
    <t>4.1.2</t>
  </si>
  <si>
    <t>RADIER</t>
  </si>
  <si>
    <t>PAREDE CUBA</t>
  </si>
  <si>
    <t>J1</t>
  </si>
  <si>
    <t>ADM</t>
  </si>
  <si>
    <t>VolumeCONCRETO(m³)</t>
  </si>
  <si>
    <t>4.1.3</t>
  </si>
  <si>
    <t>4.1.4</t>
  </si>
  <si>
    <t>LATERAL</t>
  </si>
  <si>
    <t>TOPO</t>
  </si>
  <si>
    <t>4.1.5</t>
  </si>
  <si>
    <t>VIGA</t>
  </si>
  <si>
    <t>LAJE</t>
  </si>
  <si>
    <t>fundos</t>
  </si>
  <si>
    <t>platibanda frente</t>
  </si>
  <si>
    <t>platibanda lateral</t>
  </si>
  <si>
    <t>platibanda fundos</t>
  </si>
  <si>
    <t>4.1.6</t>
  </si>
  <si>
    <t>4.1.7</t>
  </si>
  <si>
    <t>4.1.8</t>
  </si>
  <si>
    <t>4.1.9</t>
  </si>
  <si>
    <t>4.1.10</t>
  </si>
  <si>
    <t>4.1.11</t>
  </si>
  <si>
    <t xml:space="preserve">lateral </t>
  </si>
  <si>
    <t>J1 - 1,20x1,20</t>
  </si>
  <si>
    <t>adm</t>
  </si>
  <si>
    <t xml:space="preserve">junta de dilatação </t>
  </si>
  <si>
    <t>Área total m²</t>
  </si>
  <si>
    <t>área m²</t>
  </si>
  <si>
    <t>fundos pia</t>
  </si>
  <si>
    <t>TEXTURA</t>
  </si>
  <si>
    <t>4.2.1</t>
  </si>
  <si>
    <t>4.2.3</t>
  </si>
  <si>
    <t>4.3.1</t>
  </si>
  <si>
    <t>4.3.2</t>
  </si>
  <si>
    <t>COMPLEMENTO</t>
  </si>
  <si>
    <t>COMP</t>
  </si>
  <si>
    <t>ALTURA</t>
  </si>
  <si>
    <t>INTERNO</t>
  </si>
  <si>
    <t>TETO</t>
  </si>
  <si>
    <t>ÁREA</t>
  </si>
  <si>
    <t>EXTERNO FRENTE</t>
  </si>
  <si>
    <t>EXTERNO LATERAL</t>
  </si>
  <si>
    <t>M</t>
  </si>
  <si>
    <t>1.5</t>
  </si>
  <si>
    <t xml:space="preserve">PORTÃO LATERAL DO VESTIÁRIO </t>
  </si>
  <si>
    <t>FORNECIMENTO E INSTALAÇÃO DE TELA DE ARAME GALV REVESTIDO EM PVC, QUADRANGULAR / LOSANGULAR,  FIO 2,77 MM (12 BWG), BITOLA FINAL = *3,8* MM, MALHA  7,5 X 7,5 CM</t>
  </si>
  <si>
    <t>ÁREA (m²)</t>
  </si>
  <si>
    <t>PORTÃO</t>
  </si>
  <si>
    <t>PORTÃO DUPLO</t>
  </si>
  <si>
    <t>LIMPEZA DE MURO PARA PINTURA</t>
  </si>
  <si>
    <t>CAMPO</t>
  </si>
  <si>
    <t>lateral do vestiário</t>
  </si>
  <si>
    <t>portoes de correr</t>
  </si>
  <si>
    <t>total área m²</t>
  </si>
  <si>
    <t>Portão 1</t>
  </si>
  <si>
    <t>Portão 2</t>
  </si>
  <si>
    <t>portão de correr</t>
  </si>
  <si>
    <t>CONDUTORES - SERVIÇO DE INSTALAÇÃO DE TUBOS DE PVC, ÁGUA PLUVIAL, DN 100 MM (INSTALADO EM RAMAL DE ENCAMINHAMENTO , OU CONDUTORES VERTICAIS), INCLUSIVE CONEXÕES, CORTES E FIXAÇÕES</t>
  </si>
  <si>
    <t>ESCAVAÇÃO MANUAL DE VALA COM PROFUNDIDADE MENOR OU IGUAL A 1,30 M</t>
  </si>
  <si>
    <t>unid.</t>
  </si>
  <si>
    <t>Dimensões</t>
  </si>
  <si>
    <t>Peso</t>
  </si>
  <si>
    <t>CHUMBADOR DE ACO, 1" X 600 MM, INCLUSO PORCA E ARRUELA</t>
  </si>
  <si>
    <t>12x12cm</t>
  </si>
  <si>
    <t>PARAFUSO, AUTO ATARRACHANTE, CABECA CHATA, FENDA SIMPLES, 1/4? (6,35 MM) X 25 MM</t>
  </si>
  <si>
    <t>cento</t>
  </si>
  <si>
    <t>APARELHO PARA CORTE E SOLDA OXI-ACETILENO SOBRE RODAS, INCLUSIVE CILINDROS E MAÇARICOS - MATERIAIS NA OPERAÇÃO.</t>
  </si>
  <si>
    <t>h</t>
  </si>
  <si>
    <t>SINAPI-I</t>
  </si>
  <si>
    <t xml:space="preserve">VIDRO LISO COMUM TRANSPARENTE, ESPESSURA 4MM </t>
  </si>
  <si>
    <t xml:space="preserve">PINTURA COM TINTA LÁTEX PVA - DUAS DEMÃOS </t>
  </si>
  <si>
    <t>LUMINÁRIA DE ILUMINAÇÃO EMERGENCIA - 30 LEDS</t>
  </si>
  <si>
    <t xml:space="preserve">CONCRETO PILARES/VIGA/LAJE - EXECUÇÃO DE ESTRUTURAS DE CONCRETO ARMADO </t>
  </si>
  <si>
    <t xml:space="preserve">BLOCO DE CONCRETO PARA FIXAÇÃO DOS PILARES DE MADEIRA - EXECUÇÃO DE ESTRUTURAS DE CONCRETO ARMADO </t>
  </si>
  <si>
    <t>3.2.5</t>
  </si>
  <si>
    <t>BICICLETARIO (PARA 4 BICICLETAS)</t>
  </si>
  <si>
    <t>LAVATÓRIO DE LOUÇA EM BANCADA SIFONADA C/ TORNEIRA PRESSMATIC (cuba para BWC def.)</t>
  </si>
  <si>
    <t>3.2.6</t>
  </si>
  <si>
    <t>BACIA SANITARIA C/ CAIXA DESCARGA ACOPLADA E ASSENTO</t>
  </si>
  <si>
    <t xml:space="preserve">                 </t>
  </si>
  <si>
    <t>INSTALAÇÕES HIDRAULICAS</t>
  </si>
  <si>
    <t>comprimento</t>
  </si>
  <si>
    <t>largura</t>
  </si>
  <si>
    <t xml:space="preserve">unid </t>
  </si>
  <si>
    <t>3.5.2</t>
  </si>
  <si>
    <t>base</t>
  </si>
  <si>
    <t>comprimento total - M</t>
  </si>
  <si>
    <t>7.0</t>
  </si>
  <si>
    <t>7.4</t>
  </si>
  <si>
    <t>7.5</t>
  </si>
  <si>
    <t>7.6</t>
  </si>
  <si>
    <t>7.7</t>
  </si>
  <si>
    <t>7.8</t>
  </si>
  <si>
    <t>7.9</t>
  </si>
  <si>
    <t>RETIRADA DE PORTÃO E DE GRADE (GRADIL E PORTÃO - VESTIÁRIO - GRADE DAS JANELAS)</t>
  </si>
  <si>
    <t>SECRETARIA MUNICIPAL DE OBRAS</t>
  </si>
  <si>
    <t>TOTAL GERAL COM BDI</t>
  </si>
  <si>
    <t>PREFEITURA MUNICIPAL DE ITAJAI</t>
  </si>
  <si>
    <t>Custo Unitário (R$)</t>
  </si>
  <si>
    <t>Preço Unitário (R$)</t>
  </si>
  <si>
    <t>Preço Total (R$)</t>
  </si>
  <si>
    <t>Base</t>
  </si>
  <si>
    <t>C10.84.15.15.035</t>
  </si>
  <si>
    <t>JUNTA DE DILATAÇÃO EM EPS COM 20MM DE ESPESSURA, COLOCADA</t>
  </si>
  <si>
    <t>6.13</t>
  </si>
  <si>
    <t>UND</t>
  </si>
  <si>
    <t>und</t>
  </si>
  <si>
    <t>PLANTIO DE GRAMA EM PLACAS</t>
  </si>
  <si>
    <t xml:space="preserve">Custo unitário </t>
  </si>
  <si>
    <t>Total por Und</t>
  </si>
  <si>
    <t>Código</t>
  </si>
  <si>
    <t>Custo unitário direto total por unidade</t>
  </si>
  <si>
    <t xml:space="preserve">CALÇADA DO BICICLETÁRIO ESPESSURA 10CM </t>
  </si>
  <si>
    <t>CODIGO</t>
  </si>
  <si>
    <t>MEDIDA</t>
  </si>
  <si>
    <t>QUANTIDADE</t>
  </si>
  <si>
    <t>TOTAL POR M³</t>
  </si>
  <si>
    <t>Custo Unitário Direto Total por metro cúbico (R$)</t>
  </si>
  <si>
    <t>chp</t>
  </si>
  <si>
    <t>SERVENTE COM ENCARGOS COMPLEMENTARES</t>
  </si>
  <si>
    <t>Custo Unitário Direto Total por metro quadrado (R$)</t>
  </si>
  <si>
    <t>TOTAL POR M²</t>
  </si>
  <si>
    <t>COBERTURA COM TELHA CERÂMICA DE ENCAIXE, TIPO ROMANA, COM ATÉ 2 ÁGUAS, INCLUSO TRANSPORTE VERTICAL</t>
  </si>
  <si>
    <t>RUFO EM CHAPA DE AÇO GALVANIZADO NÚMERO 24, CORTE DE 25CM, INCLUSO TRANSPORTE VERTICAL</t>
  </si>
  <si>
    <t>CALHA EM CHAPA DE AÇO GALVANIZADO NÚMERO 24, DESENVOLVIMENTO DE 33CM, INCLUSO TRANSPORTE VERTICAL</t>
  </si>
  <si>
    <t>EMBASAMENTO DE MATERIAL GRANULAR - PÓ DE PEDRA - E=5CM</t>
  </si>
  <si>
    <t>Demãos</t>
  </si>
  <si>
    <t>BOCA DE LOBO EM ALVENARIA TIJOLO MACICO, REVESTIDA C/ ARGAMASSA DE CIMENTO E AREIA 1:3, SOBRE LASTRO DE CONCRETO 10CM E TAMPA DE CONCRETO ARMADO PERFURADA (0,80X0,80X0,80m)</t>
  </si>
  <si>
    <t xml:space="preserve">comprimento </t>
  </si>
  <si>
    <t>DRENAGEM</t>
  </si>
  <si>
    <t>ESCAVAÇÃO MECANIZADA DE VALA COM PROF. ATÉ 1,5 M, COM RETROESCAVADEIRA (0,26 M3/88 HP), LARG. MENOR QUE 0,8 M, EM SOLO DE 1A CATEGORIA, EM LOCAIS COM ALTO NÍVEL DE INTERFERÊNCIA.</t>
  </si>
  <si>
    <t xml:space="preserve">Volume </t>
  </si>
  <si>
    <t>6.14</t>
  </si>
  <si>
    <t>CONJUNTO PARA FUTSAL COM TRAVES OFICIAIS DE 3,00X2,00M EM TUBO DE AÇO GALVANIZADO 3" COM REQUADRO EM TUBO DE 1", PINTURA EM PRIMER COM TINTA ESMALTE SINTÉTICO E REDES DE POLIETILENO FIO 4MM</t>
  </si>
  <si>
    <t>CAIXA DE LIGAÇÃO E PASSAGEM, AREIA E BRITA COMERCIAIS - CLP 01 - PADRÃO DNIT</t>
  </si>
  <si>
    <t>REATERRO DE VALA/CAVA COMPACTAÇÃO MANUAL EM CAMADAS DE 20CM</t>
  </si>
  <si>
    <t>INSTALAÇOES HIDRAULICAS</t>
  </si>
  <si>
    <t xml:space="preserve">PONTO ESGOTO 100mm VASO SANITÁRIO </t>
  </si>
  <si>
    <t>GRADIL DA JANELA</t>
  </si>
  <si>
    <t>Demolição de revest. Cerâmico</t>
  </si>
  <si>
    <t xml:space="preserve">IMUNIZAÇÃO DA MADEIRA PARA COBERTURA UTILIZANDO CUPINICIDA INCOLOR </t>
  </si>
  <si>
    <t>SUPERIOR</t>
  </si>
  <si>
    <t>interna</t>
  </si>
  <si>
    <t>SELADOR ACRILICO ALVENARIA INTERIOR E EXTERIOR</t>
  </si>
  <si>
    <t xml:space="preserve">APLICAÇÃO MANUAL DE PINTURA COM TINTA TEXTURIZADA ACRÍLICA EM PANOS CEGOS DE FACHADA (SEM PRESENÇA DE VÃOS) DE EDIFÍCIOS DE MÚLTIPLOS PAVIMENTOS, UMA COR </t>
  </si>
  <si>
    <t>multiplica pela altura</t>
  </si>
  <si>
    <t xml:space="preserve">EMBOÇO, PARA RECEBIMENTO DE CERÂMICA, EM ARGAMASSA TRAÇO 1:2:8, PREPARO MECÂNICO COM BETONEIRA 400L, APLICADO MANUALMENTE EM FACES INTERNAS DE PAREDES, ESPESSURA DE 10MM, COM EXECUÇÃO DE TALISCAS </t>
  </si>
  <si>
    <t>IMPERMEABILIZACAO DE SUPERFÍCIE COM EMULSÃO ASFÁLTICA, 2 DEMÃOS</t>
  </si>
  <si>
    <t>RADIER - EXECUÇÃO DE ESTRUTURAS DE CONCRETO ARMADO - FCK = 25MPA</t>
  </si>
  <si>
    <t>IMPERMEABILIZAÇÃO DE SUPERFÍCIE COM EMULSÃO ASFÁLTICA, 2 DEMÃOS</t>
  </si>
  <si>
    <t>JANELA DE AÇO TIPO BASCULANTE PARA VIDROS, COM BATENTE FERRAGENS E PINTURA ANTICORROSIVA, EXCLUSIVE VIDROS, ACABAMENTO, ALIZAR E CONTRAMARCO. FORNECIMENTO E INSTALAÇÃO.</t>
  </si>
  <si>
    <t>REDE DE NYLON PARA PROTEÇÃO COM ESTRUTURA - LATERAL E COBERTURA DO CAMPO</t>
  </si>
  <si>
    <t>LATERAL E FUNDOS</t>
  </si>
  <si>
    <t xml:space="preserve">FORNECIMENTO E ASSENTAMENTO DE POSTE DE CONCRETO CIRCULAR COM COMPRIMENTO NOMINAL DE 10M, ENGASTAMENTO SIMPLES, COM 1,6M EM SOLO </t>
  </si>
  <si>
    <t>2.16</t>
  </si>
  <si>
    <t>REMOÇÃO DE POSTES - GUINDAUTO HIDRÁULICO, CAPACIDADE MÁXIMA DE CARGA 6200KG, MOMENTO MÁXIMO DE CARGA 11,7 TM, ALCANCE MÁXIMO HORIZONTAL 9,70M, INCLUSIVE CAMINHÃO TOCO PBT 16.000KG, POTÊNCIA DE 189CV - CHP DIURNO</t>
  </si>
  <si>
    <t>serv - 100579            ins - 12366</t>
  </si>
  <si>
    <t>LASTRO DE AREIA COMERCIAL - ESPALHAMENTO MECÂNICO - AREIA GROSSA</t>
  </si>
  <si>
    <t xml:space="preserve">Chuveiros </t>
  </si>
  <si>
    <t>Bancada pia</t>
  </si>
  <si>
    <t>CUSTO UNITÁRIO DE REFERENCIA</t>
  </si>
  <si>
    <t>Produção da equipe</t>
  </si>
  <si>
    <t>Equipamento</t>
  </si>
  <si>
    <t>Descritivo</t>
  </si>
  <si>
    <t>Utilização</t>
  </si>
  <si>
    <t>Custo Operacional</t>
  </si>
  <si>
    <t>Custo Horário</t>
  </si>
  <si>
    <t>Operativa</t>
  </si>
  <si>
    <t>Improdutiva</t>
  </si>
  <si>
    <t>Operativo</t>
  </si>
  <si>
    <t>Improdutivo</t>
  </si>
  <si>
    <t>Custo dos Equipamentos</t>
  </si>
  <si>
    <t>Mão-de-obra</t>
  </si>
  <si>
    <t>Salário-Hora</t>
  </si>
  <si>
    <t>SICRO P9824</t>
  </si>
  <si>
    <t>Servente</t>
  </si>
  <si>
    <t>Custo da Mão de Obra</t>
  </si>
  <si>
    <t>Custo da TOTAL da execução</t>
  </si>
  <si>
    <t>Custo unitário da execução</t>
  </si>
  <si>
    <t xml:space="preserve">Material </t>
  </si>
  <si>
    <t>Preço Unitário</t>
  </si>
  <si>
    <t xml:space="preserve">Custo </t>
  </si>
  <si>
    <t>Custo de material</t>
  </si>
  <si>
    <t>Atividades Auxiliares</t>
  </si>
  <si>
    <t>Custo das atividades auxiliares</t>
  </si>
  <si>
    <t>Tempo Fixo</t>
  </si>
  <si>
    <t>t</t>
  </si>
  <si>
    <t>* Composição de referência</t>
  </si>
  <si>
    <t>C.10.88.15.10.245</t>
  </si>
  <si>
    <t>PLANTIO DE IPÊ, COM ALTURA DE 2,50M</t>
  </si>
  <si>
    <t xml:space="preserve">PLANTIO DE ARBUSTO OU CERCA VIVA </t>
  </si>
  <si>
    <t xml:space="preserve">área </t>
  </si>
  <si>
    <t>5.11</t>
  </si>
  <si>
    <t>5.12</t>
  </si>
  <si>
    <t>Calçada bicicletário</t>
  </si>
  <si>
    <t>5.13</t>
  </si>
  <si>
    <t>5.14</t>
  </si>
  <si>
    <t>5.15</t>
  </si>
  <si>
    <t>Reforma de campo de areia e vestiários</t>
  </si>
  <si>
    <t>Revitalização do Campo Esportivo Pedro Hipólito de Amorim</t>
  </si>
  <si>
    <t xml:space="preserve">BANCO COM ENCOSTO, 1,60M DE COMPRIMENTO, EM TUBO DE AÇO CARBONO E PINTURA NO PROCESSO ELETROSTÁTICO </t>
  </si>
  <si>
    <t xml:space="preserve">Unid </t>
  </si>
  <si>
    <t xml:space="preserve">Quantidade </t>
  </si>
  <si>
    <t>5.16</t>
  </si>
  <si>
    <t>5.17</t>
  </si>
  <si>
    <t xml:space="preserve">Dreno sub-superficial </t>
  </si>
  <si>
    <t>2003925*</t>
  </si>
  <si>
    <t>SICRO M2160</t>
  </si>
  <si>
    <t>SICRO M0191</t>
  </si>
  <si>
    <t>Brita 1</t>
  </si>
  <si>
    <t>SICRO M0192</t>
  </si>
  <si>
    <t>Brita 2</t>
  </si>
  <si>
    <t>SICRO M2051</t>
  </si>
  <si>
    <t>Geotêxtil não-tecido agulhado RT 14</t>
  </si>
  <si>
    <t>Escavação mecânica de vala em material de 1° categoria</t>
  </si>
  <si>
    <t>M0191</t>
  </si>
  <si>
    <t>Brita 1 - Caminhão basculante 10m³</t>
  </si>
  <si>
    <t>M0192</t>
  </si>
  <si>
    <t>Brita 2 - Caminhão basculante 10m³</t>
  </si>
  <si>
    <t>M2160</t>
  </si>
  <si>
    <t>Tubo de PEAD corrugado perfurado - D=100mm - Caminhão carroceria 15t</t>
  </si>
  <si>
    <t>Escavação mecânica de vala em material de 1° categoria - Caminhão basculante 6m³</t>
  </si>
  <si>
    <t>M2051</t>
  </si>
  <si>
    <t>Geotêxtil não-tecido agulhado RT 14 - Camunhão carroceria 15t</t>
  </si>
  <si>
    <t>Custo Unitário Direto Total por metro linear(R$)</t>
  </si>
  <si>
    <t>AQUISIÇÃO E ASSENTAMENTO DE PLACA DE OBRA - (100X100CM) PARA SINALIZAÇÃO PREVENTIVA DA OBRA</t>
  </si>
  <si>
    <t>Tubo PEAD corrugado perfurado - D=100mm</t>
  </si>
  <si>
    <t>COMPOSICAO</t>
  </si>
  <si>
    <t>TRANSPORTE COMERCIAL EM CAMINHÃO BASCULANTE 6M³/12T (SECRETARIA DE OBRAS)</t>
  </si>
  <si>
    <t>CHAPA DE ACO GROSSA, ASTM A36, E = 1/4 " (6,35 MM) 49,79 KG/M2 (2 CHAPAS)</t>
  </si>
  <si>
    <t>Total por unid.</t>
  </si>
  <si>
    <t>portão acessos</t>
  </si>
  <si>
    <t>Referências: Sinapi (abr/2021), Sicro (jan/2021), Deinfra (jan/2018), IPPUJ (jan/2016) - corrigidos pelo IPCA para abr/21</t>
  </si>
  <si>
    <t>ITAJAÍ, JUNHO DE 2021</t>
  </si>
  <si>
    <t>Carga, manobra e descarga de material com caminhão basculante 6m³/12t</t>
  </si>
  <si>
    <t>Caminhão basculante 6m³, peso bruto total 16.000kg, carga útil máxima 13.071 kg, distância entre eixos 4,80m, potência 230 cv inclusive caçamba metálica - chp diurno</t>
  </si>
  <si>
    <t>*Composição de referência : Sinapi - 72888</t>
  </si>
  <si>
    <t>*Composição retirada da tabela SINAPI Agosto 2020</t>
  </si>
  <si>
    <t>CUSTO UNITÁRIO</t>
  </si>
  <si>
    <t>ALAMBRADO EM TUBOS DE AÇO GALVANIZADO, COM COSTURA, DIN 2440, DIÂMETRO 2", ALTURA 3M, FIXADOS A CADA 2M EM BLOCOS DE CONCRETO, COM TELA DE ARAME GALVANIZADO REVESTIDO EM PVC, FIO 12BWG E MALHA 7,5X7,5CM</t>
  </si>
  <si>
    <t>CUSTO UNITARIO</t>
  </si>
  <si>
    <t>ARAME GALVANIZADO 12 BWG, 2,76 MM (0,048 KG/M)</t>
  </si>
  <si>
    <t>PREGO DE ACO POLIDO COM CABECA 18 X 30 (2 3/4 X 10)</t>
  </si>
  <si>
    <t>TABUA DE MADEIRA NAO APARELHADA *2,5 X 30 CM (1 X 12 ") PINUS, MISTA OU EQUIVALENTE DA REGIÃO</t>
  </si>
  <si>
    <t>TE DE FERRO GALVANIZADO, DE 2"</t>
  </si>
  <si>
    <t>TUBO ACO GALVANIZADO COM COSTURA, CLASSE MEDIA, DN 2", E = *3,65* MM, PESO *5,10* KG/M (NBR 5580)</t>
  </si>
  <si>
    <t>TELA DE ARAME GALV REVESTIDO EM PVC, QUADRANGULAR / LOSANGULAR, FIO 2,77 MM (12 BWG), BITOLA FINAL = *3,8* MM, MALHA 7,5 X 7,5 CM, H = 2 M</t>
  </si>
  <si>
    <t>CARPINTEIRO DE ESQUADRIA COM ENCARGOS COMPLEMENTARES</t>
  </si>
  <si>
    <t>H</t>
  </si>
  <si>
    <t>PEDREIRO COM ENCARGOS COMPLEMENTARES</t>
  </si>
  <si>
    <t>SERRALHEIRO COM ENCARGOS COMPLEMENTARES</t>
  </si>
  <si>
    <t>CONCRETO FCK = 20MPA, TRAÇO 1:2,7:3 (CIMENTO/ AREIA MÉDIA/ BRITA 1) - PREPARO MECÂNICO COM BETONEIRA 600 L. AF_07/2016</t>
  </si>
  <si>
    <t>M³</t>
  </si>
  <si>
    <t>*Composição retirada da tabela SINAPI Novembro 2019</t>
  </si>
  <si>
    <t>*Código base para a formatação da composição : 73787/001</t>
  </si>
  <si>
    <t>PORTAO EM TELA ARAME GALVANIZADO N.12 MALHA 2" E MOLDURA EM TUBOS DE ACO COM DUAS FOLHAS DE ABRIR, INCLUSO FERRAGENS</t>
  </si>
  <si>
    <t>TELA DE ARAME GALV QUADRANGULAR / LOSANGULAR, FIO 2,11 MM (14 BWG), MALHA 5 X 5 CM, H = 2 M</t>
  </si>
  <si>
    <t>TUBO ACO GALVANIZADO COM COSTURA, CLASSE MEDIA, DN 1.1/2", E = *3,25* MM, PESO *3,61* KG/M (NBR 5580)</t>
  </si>
  <si>
    <t>ELETRODO REVESTIDO AWS - E7018, DIAMETRO IGUAL A 4,00 MM</t>
  </si>
  <si>
    <t>TUBO ACO GALVANIZADO COM COSTURA, CLASSE LEVE, DN 25 MM ( 1"), E = 2,65 MM, *2,11* KG/M (NBR 5580)</t>
  </si>
  <si>
    <t>SOLDADOR COM ENCARGOS COMPLEMENTARES</t>
  </si>
  <si>
    <t>INVERSOR DE SOLDA MONOFÁSICO DE 160 A, POTÊNCIA DE 5400 W, TENSÃO DE 220 V, PARA SOLDA COM ELETRODOS DE 2,0 A 4,0 MM E PROCESSO TIG - CHP DIURNO. AF_06/2018</t>
  </si>
  <si>
    <t>CHP</t>
  </si>
  <si>
    <t>INVERSOR DE SOLDA MONOFÁSICO DE 160 A, POTÊNCIA DE 5400 W, TENSÃO DE 220 V, PARA SOLDA COM ELETRODOS DE 2,0 A 4,0 MM E PROCESSO TIG - CHI DIURNO. AF_06/2018</t>
  </si>
  <si>
    <t>CHI</t>
  </si>
  <si>
    <t>*Código base para a formatação da composição : 74238/002</t>
  </si>
  <si>
    <t>J3 - 0,80x,40</t>
  </si>
  <si>
    <t>Estrutura para fixação dos pilares de madeira ao bloco de concreto</t>
  </si>
  <si>
    <t>ESTRUTURA PARA FIXAÇÃO DOS PILARES DE MADEIRA AO BLOCO DE CONCRETO</t>
  </si>
  <si>
    <t>Cuba externa</t>
  </si>
  <si>
    <t xml:space="preserve">DRENO SUB-SUPERFICIAL - CAMPO </t>
  </si>
  <si>
    <t>TUBO DE PVC PARA REDE COLETORA DE ESGOTO DE PAREDE MACIÇA, DN 150 MM JUNTA ELÁSTICA, INSTALADO EM LOCAL COM NÍVEL BAIXO DE INTERFERÊNCIAS
FORNECIMENTO E ASSENTAMENTO. AF_06/2015</t>
  </si>
  <si>
    <t>AQUISIÇÃO E ASSENTAMENTO DE PLACA DE OBRA - PADRÃO P.M.I (200X150CM) PARA INDICAÇÃO DA OBRA</t>
  </si>
  <si>
    <t>Mês 05</t>
  </si>
  <si>
    <t>Mês 06</t>
  </si>
  <si>
    <t>Mês 07</t>
  </si>
  <si>
    <t>Mês 08</t>
  </si>
  <si>
    <t>Revitalização da Praça Pedro Hipólito de Amorim</t>
  </si>
  <si>
    <t>3.2.7</t>
  </si>
  <si>
    <t>CJ</t>
  </si>
  <si>
    <t>P1 ADM</t>
  </si>
  <si>
    <t>3.2.8</t>
  </si>
  <si>
    <t>4.2.2.</t>
  </si>
  <si>
    <t>4.2.4</t>
  </si>
  <si>
    <t>4.2.5</t>
  </si>
  <si>
    <t>7.1</t>
  </si>
  <si>
    <t>7.2</t>
  </si>
  <si>
    <t>7.3</t>
  </si>
  <si>
    <t>3.2.9</t>
  </si>
  <si>
    <t xml:space="preserve">FECHADURA ESPELHO PARA PORTA DE BANHEIRO, EM AÇO INOX, COM ACABAMENTO CROMADO, MÁQUINA DE 40MM, INCLUINDO CHAVE TIPO TRANQUETA </t>
  </si>
  <si>
    <t xml:space="preserve">FECHADURA ROSETA REDONDA ÁRA PORTA EXTERNA, EM AÇO INOX, COM ACABAMENTO CROMADO, MAQUINA DE 55MM, INCLUINDO CHAVE TIPO CILINDRO </t>
  </si>
  <si>
    <t>BANCADA DE GRANITO CINZA POLIDO 150X60CM, COM CUBA DE EMBUTIR DE AÇO INOXIDÁVEL MÉDIA, VÁLVULA AMERICANA EM METAL CROMADO, SIFÃO FLEXÍVEL EM PVC, TORNEIRA CROMADA LONGA DE PAREDE - PADRÃO POPULAR, FORNECIMENTO E INSTALAÇÃO (ÁREA EXTERNA)</t>
  </si>
  <si>
    <t>3.4.10</t>
  </si>
  <si>
    <t>BANCADA GRANITO CINZA, 50 X 60 CM, INCL. CUBA DE EMBUTIR OVAL LOUÇA BRANCA 35 X 50 CM, VÁLVULA METAL CROMADO, SIFÃO FLEXÍVEL PVC, ENGATE 30 CM FLEXÍVEL PLÁSTICO E TORNEIRA CROMADA DE MESA, PADRÃO POPULAR - FORNEC. E INSTALAÇÃO.</t>
  </si>
  <si>
    <t>CAIXA D´ÁGUA EM POLIETILENO, 1000 LITROS, COM ACESSÓRIOS</t>
  </si>
  <si>
    <t>REATERRO MANUAL DE VALAS COM COMPACTAÇÃO MECANIZADA</t>
  </si>
  <si>
    <t>CARGA, MANOBRA E DESCARGA DE MATERIAL – REMOÇÃO AREIA EXISTENTE 40CM</t>
  </si>
  <si>
    <t>Volume  trans.</t>
  </si>
  <si>
    <t>Seosem</t>
  </si>
  <si>
    <t>Jazida</t>
  </si>
  <si>
    <t>CARGA, MANOBRA E DESCARGA DE MATERIAL – AREIA GROSSA</t>
  </si>
  <si>
    <t>TRANSPORTE COMERCIAL EM CAMINHÃO BASCULANTE 6M³/12T - AREIA GROSSA</t>
  </si>
  <si>
    <t>LASTRO DE AREIA COMERCIAL - ESPALHAMENTO MECÂNICO - AREIA FINA</t>
  </si>
  <si>
    <t>CARGA, MANOBRA E DESCARGA DE MATERIAL – AREIA FINA</t>
  </si>
  <si>
    <t>TRANSPORTE COMERCIAL EM CAMINHÃO BASCULANTE 6M³/12T - AREIA FINA</t>
  </si>
  <si>
    <t>7.10</t>
  </si>
  <si>
    <t>7.11</t>
  </si>
  <si>
    <t>7.12</t>
  </si>
  <si>
    <t>7.13</t>
  </si>
  <si>
    <t>7.14</t>
  </si>
  <si>
    <t>CONCRETAGEM DAS BASES PARA FIXAÇÃO DOS BANCOS</t>
  </si>
  <si>
    <t>PORTAO COM TELA DE ARAME GALV REVESTIDO EM PVC, QUADRANGULAR / LOSANGULAR,  FIO 2,77 MM (12 BWG), BITOLA FINAL = *3,8* MM, MALHA  5,0 X 5,0 CM, MOLDURA EM TUBOS COM FOLHAS DE ABRIR, INCLUSO FERRAGENS FIXAÇÃO DE ESQUADRIA (PORTÃO ALAMBRADO 1,00X2,20m)</t>
  </si>
  <si>
    <t>PORTAO COM TELA DE ARAME GALV REVESTIDO EM PVC, QUADRANGULAR / LOSANGULAR,  FIO 2,77 MM (12 BWG), BITOLA FINAL = *3,8* MM, MALHA  5,0 X 5,0 CM, MOLDURA EM TUBOS COM DUAS FOLHAS DE CORRER, INCLUSO FERRAGENS FIXAÇÃO DE ESQUADRIA (PORTÃO ALAMBRADO 4,00X2,20m)</t>
  </si>
  <si>
    <t>GRADE TIPO INDUSTRIAL EM AÇO GALVANIZADO -  FECHAMENTO LATERAL VESTIÁRIOS - MODELO CONFORME MEMORIAL DESCRITIVO</t>
  </si>
  <si>
    <t>GRADE TIPO INDUSTRIAL  EM AÇO GALVANIZADO -  PORTÕES DE ACESSO - MODELO CONFORME MEMORIAL DESCRITIVO</t>
  </si>
</sst>
</file>

<file path=xl/styles.xml><?xml version="1.0" encoding="utf-8"?>
<styleSheet xmlns="http://schemas.openxmlformats.org/spreadsheetml/2006/main">
  <numFmts count="20">
    <numFmt numFmtId="41" formatCode="_-* #,##0_-;\-* #,##0_-;_-* &quot;-&quot;_-;_-@_-"/>
    <numFmt numFmtId="44" formatCode="_-&quot;R$&quot;\ * #,##0.00_-;\-&quot;R$&quot;\ * #,##0.00_-;_-&quot;R$&quot;\ * &quot;-&quot;??_-;_-@_-"/>
    <numFmt numFmtId="43" formatCode="_-* #,##0.00_-;\-* #,##0.00_-;_-* &quot;-&quot;??_-;_-@_-"/>
    <numFmt numFmtId="164" formatCode="_(* #,##0.00_);_(* \(#,##0.00\);_(* &quot;-&quot;??_);_(@_)"/>
    <numFmt numFmtId="165" formatCode="General_)"/>
    <numFmt numFmtId="166" formatCode="&quot;R$ &quot;#,##0_);\(&quot;R$ &quot;#,##0\)"/>
    <numFmt numFmtId="167" formatCode="#,##0\ &quot;m²&quot;"/>
    <numFmt numFmtId="168" formatCode="#,##0.000"/>
    <numFmt numFmtId="169" formatCode="0.000"/>
    <numFmt numFmtId="170" formatCode="[$-416]mmm\-yy;@"/>
    <numFmt numFmtId="171" formatCode="0.0000"/>
    <numFmt numFmtId="172" formatCode="#,##0.0"/>
    <numFmt numFmtId="173" formatCode="#."/>
    <numFmt numFmtId="174" formatCode="_(&quot;R$ &quot;* #,##0.00_);_(&quot;R$ &quot;* \(#,##0.00\);_(&quot;R$ &quot;* &quot;-&quot;??_);_(@_)"/>
    <numFmt numFmtId="175" formatCode="\$#,##0\ ;\(\$#,##0\)"/>
    <numFmt numFmtId="176" formatCode="_(&quot;Cr$&quot;* #,##0.00_);_(&quot;Cr$&quot;* \(#,##0.00\);_(&quot;Cr$&quot;* &quot;-&quot;??_);_(@_)"/>
    <numFmt numFmtId="177" formatCode="_(&quot;R$&quot;* #,##0.00_);_(&quot;R$&quot;* \(#,##0.00\);_(&quot;R$&quot;* &quot;-&quot;??_);_(@_)"/>
    <numFmt numFmtId="178" formatCode="_-&quot;R$&quot;* #,##0.00_-;\-&quot;R$&quot;* #,##0.00_-;_-&quot;R$&quot;* &quot;-&quot;??_-;_-@_-"/>
    <numFmt numFmtId="179" formatCode="_(* #,##0_);_(* \(#,##0\);_(* &quot;-&quot;_);_(@_)"/>
    <numFmt numFmtId="180" formatCode="#,##0.00;[Red]#,##0.00"/>
  </numFmts>
  <fonts count="56">
    <font>
      <sz val="11"/>
      <color theme="1"/>
      <name val="Calibri"/>
      <family val="2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b/>
      <sz val="14"/>
      <name val="Arial"/>
      <family val="2"/>
    </font>
    <font>
      <sz val="11"/>
      <color indexed="8"/>
      <name val="Arial"/>
      <family val="2"/>
    </font>
    <font>
      <sz val="10"/>
      <color indexed="8"/>
      <name val="Arial"/>
      <family val="2"/>
    </font>
    <font>
      <sz val="10"/>
      <name val="Courier"/>
      <family val="3"/>
    </font>
    <font>
      <b/>
      <sz val="9"/>
      <name val="Arial"/>
      <family val="2"/>
    </font>
    <font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1"/>
      <name val="Arial"/>
      <family val="2"/>
    </font>
    <font>
      <b/>
      <sz val="11"/>
      <name val="Arial"/>
      <family val="2"/>
    </font>
    <font>
      <sz val="12"/>
      <name val="Arial"/>
      <family val="2"/>
    </font>
    <font>
      <sz val="12"/>
      <color indexed="8"/>
      <name val="Arial"/>
      <family val="2"/>
    </font>
    <font>
      <sz val="10"/>
      <color rgb="FFFF0000"/>
      <name val="Arial"/>
      <family val="2"/>
    </font>
    <font>
      <sz val="11"/>
      <name val="Calibri"/>
      <family val="2"/>
      <scheme val="minor"/>
    </font>
    <font>
      <sz val="9"/>
      <name val="Arial"/>
      <family val="2"/>
    </font>
    <font>
      <sz val="8"/>
      <name val="Arial"/>
      <family val="2"/>
    </font>
    <font>
      <sz val="7"/>
      <color rgb="FF1325FF"/>
      <name val="Arial"/>
      <family val="2"/>
    </font>
    <font>
      <b/>
      <sz val="16"/>
      <color indexed="12"/>
      <name val="Arial"/>
      <family val="2"/>
    </font>
    <font>
      <b/>
      <sz val="11"/>
      <color indexed="12"/>
      <name val="Arial"/>
      <family val="2"/>
    </font>
    <font>
      <b/>
      <sz val="10"/>
      <color indexed="12"/>
      <name val="Arial"/>
      <family val="2"/>
    </font>
    <font>
      <sz val="8"/>
      <color indexed="12"/>
      <name val="Arial"/>
      <family val="2"/>
    </font>
    <font>
      <sz val="9"/>
      <color indexed="12"/>
      <name val="Arial"/>
      <family val="2"/>
    </font>
    <font>
      <b/>
      <sz val="11"/>
      <color indexed="8"/>
      <name val="Arial"/>
      <family val="2"/>
    </font>
    <font>
      <b/>
      <sz val="20"/>
      <color indexed="8"/>
      <name val="Arial"/>
      <family val="2"/>
    </font>
    <font>
      <b/>
      <sz val="8"/>
      <name val="Arial"/>
      <family val="2"/>
    </font>
    <font>
      <b/>
      <sz val="8"/>
      <color indexed="8"/>
      <name val="Arial"/>
      <family val="2"/>
    </font>
    <font>
      <sz val="8"/>
      <color indexed="8"/>
      <name val="Arial"/>
      <family val="2"/>
    </font>
    <font>
      <sz val="10"/>
      <name val="MS Sans Serif"/>
      <family val="2"/>
    </font>
    <font>
      <b/>
      <sz val="12"/>
      <color indexed="8"/>
      <name val="Arial"/>
      <family val="2"/>
    </font>
    <font>
      <b/>
      <sz val="9"/>
      <color indexed="8"/>
      <name val="Arial"/>
      <family val="2"/>
    </font>
    <font>
      <b/>
      <sz val="10"/>
      <color indexed="8"/>
      <name val="Arial"/>
      <family val="2"/>
    </font>
    <font>
      <b/>
      <sz val="10"/>
      <name val="Times New Roman"/>
      <family val="1"/>
    </font>
    <font>
      <sz val="7"/>
      <color indexed="8"/>
      <name val="Arial"/>
      <family val="2"/>
    </font>
    <font>
      <sz val="10"/>
      <name val="Times New Roman"/>
      <family val="1"/>
    </font>
    <font>
      <b/>
      <sz val="10"/>
      <name val="MS Sans Serif"/>
      <family val="2"/>
    </font>
    <font>
      <sz val="8"/>
      <name val="MS Sans Serif"/>
      <family val="2"/>
    </font>
    <font>
      <b/>
      <sz val="10"/>
      <name val="Arial "/>
    </font>
    <font>
      <sz val="10"/>
      <name val="Arial "/>
    </font>
    <font>
      <sz val="10"/>
      <name val="Arial"/>
      <family val="2"/>
    </font>
    <font>
      <b/>
      <sz val="16"/>
      <color indexed="24"/>
      <name val="Arial"/>
      <family val="2"/>
    </font>
    <font>
      <b/>
      <sz val="12"/>
      <color indexed="24"/>
      <name val="Arial"/>
      <family val="2"/>
    </font>
    <font>
      <sz val="10"/>
      <color indexed="24"/>
      <name val="Arial"/>
      <family val="2"/>
    </font>
    <font>
      <sz val="1"/>
      <color indexed="16"/>
      <name val="Courier"/>
      <family val="3"/>
    </font>
    <font>
      <sz val="12"/>
      <color indexed="24"/>
      <name val="Arial"/>
      <family val="2"/>
    </font>
    <font>
      <sz val="1"/>
      <color indexed="18"/>
      <name val="Courier"/>
      <family val="3"/>
    </font>
    <font>
      <b/>
      <sz val="1"/>
      <color indexed="16"/>
      <name val="Courier"/>
      <family val="3"/>
    </font>
    <font>
      <sz val="14"/>
      <name val="Arial"/>
      <family val="2"/>
    </font>
    <font>
      <sz val="10"/>
      <color theme="1"/>
      <name val="Arial"/>
      <family val="2"/>
    </font>
    <font>
      <sz val="10"/>
      <color theme="1"/>
      <name val="Calibri"/>
      <family val="2"/>
      <scheme val="minor"/>
    </font>
    <font>
      <b/>
      <sz val="10"/>
      <color theme="1"/>
      <name val="Arial"/>
      <family val="2"/>
    </font>
    <font>
      <sz val="11"/>
      <color theme="0"/>
      <name val="Calibri"/>
      <family val="2"/>
      <scheme val="minor"/>
    </font>
    <font>
      <b/>
      <sz val="10"/>
      <color rgb="FFFF000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theme="1" tint="0.499984740745262"/>
        <bgColor indexed="64"/>
      </patternFill>
    </fill>
    <fill>
      <patternFill patternType="solid">
        <fgColor theme="9" tint="-0.24997711111789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FFFF00"/>
        <bgColor indexed="64"/>
      </patternFill>
    </fill>
  </fills>
  <borders count="53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double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double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/>
      <right/>
      <top style="double">
        <color auto="1"/>
      </top>
      <bottom/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thin">
        <color indexed="64"/>
      </right>
      <top style="double">
        <color indexed="64"/>
      </top>
      <bottom/>
      <diagonal/>
    </border>
    <border>
      <left style="thin">
        <color indexed="64"/>
      </left>
      <right style="double">
        <color indexed="64"/>
      </right>
      <top style="double">
        <color indexed="64"/>
      </top>
      <bottom/>
      <diagonal/>
    </border>
    <border>
      <left/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</borders>
  <cellStyleXfs count="147">
    <xf numFmtId="0" fontId="0" fillId="0" borderId="0"/>
    <xf numFmtId="0" fontId="3" fillId="0" borderId="0"/>
    <xf numFmtId="164" fontId="3" fillId="0" borderId="0" applyFont="0" applyFill="0" applyBorder="0" applyAlignment="0" applyProtection="0"/>
    <xf numFmtId="0" fontId="3" fillId="0" borderId="0"/>
    <xf numFmtId="9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9" fillId="0" borderId="0" applyFont="0" applyFill="0" applyBorder="0" applyAlignment="0" applyProtection="0"/>
    <xf numFmtId="9" fontId="10" fillId="0" borderId="0" applyFont="0" applyFill="0" applyBorder="0" applyAlignment="0" applyProtection="0"/>
    <xf numFmtId="165" fontId="7" fillId="0" borderId="0"/>
    <xf numFmtId="0" fontId="3" fillId="0" borderId="0" applyBorder="0"/>
    <xf numFmtId="0" fontId="3" fillId="0" borderId="0"/>
    <xf numFmtId="0" fontId="31" fillId="0" borderId="0"/>
    <xf numFmtId="0" fontId="42" fillId="0" borderId="0"/>
    <xf numFmtId="0" fontId="43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172" fontId="3" fillId="0" borderId="0" applyFill="0" applyBorder="0" applyAlignment="0" applyProtection="0"/>
    <xf numFmtId="3" fontId="45" fillId="0" borderId="0" applyFont="0" applyFill="0" applyBorder="0" applyAlignment="0" applyProtection="0"/>
    <xf numFmtId="173" fontId="46" fillId="0" borderId="0">
      <protection locked="0"/>
    </xf>
    <xf numFmtId="2" fontId="3" fillId="0" borderId="0" applyFill="0" applyBorder="0" applyAlignment="0" applyProtection="0"/>
    <xf numFmtId="173" fontId="46" fillId="0" borderId="0">
      <protection locked="0"/>
    </xf>
    <xf numFmtId="0" fontId="7" fillId="0" borderId="0"/>
    <xf numFmtId="174" fontId="3" fillId="0" borderId="0" applyFont="0" applyFill="0" applyBorder="0" applyAlignment="0" applyProtection="0"/>
    <xf numFmtId="175" fontId="47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37" fillId="0" borderId="0"/>
    <xf numFmtId="0" fontId="3" fillId="0" borderId="0"/>
    <xf numFmtId="0" fontId="3" fillId="0" borderId="0"/>
    <xf numFmtId="0" fontId="9" fillId="0" borderId="0"/>
    <xf numFmtId="173" fontId="46" fillId="0" borderId="0">
      <protection locked="0"/>
    </xf>
    <xf numFmtId="173" fontId="46" fillId="0" borderId="0">
      <protection locked="0"/>
    </xf>
    <xf numFmtId="9" fontId="3" fillId="0" borderId="0" applyFont="0" applyFill="0" applyBorder="0" applyAlignment="0" applyProtection="0"/>
    <xf numFmtId="173" fontId="48" fillId="0" borderId="0">
      <protection locked="0"/>
    </xf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3" fontId="49" fillId="0" borderId="0">
      <protection locked="0"/>
    </xf>
    <xf numFmtId="173" fontId="49" fillId="0" borderId="0">
      <protection locked="0"/>
    </xf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3" fontId="47" fillId="0" borderId="0" applyFont="0" applyFill="0" applyBorder="0" applyAlignment="0" applyProtection="0"/>
    <xf numFmtId="0" fontId="10" fillId="0" borderId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178" fontId="3" fillId="0" borderId="0" applyFont="0" applyFill="0" applyBorder="0" applyAlignment="0" applyProtection="0"/>
    <xf numFmtId="0" fontId="10" fillId="0" borderId="0"/>
    <xf numFmtId="0" fontId="10" fillId="0" borderId="0"/>
    <xf numFmtId="0" fontId="10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9" fontId="10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10" fillId="0" borderId="0" applyFont="0" applyFill="0" applyBorder="0" applyAlignment="0" applyProtection="0"/>
    <xf numFmtId="168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179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166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179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166" fontId="9" fillId="0" borderId="0" applyFont="0" applyFill="0" applyBorder="0" applyAlignment="0" applyProtection="0"/>
    <xf numFmtId="41" fontId="9" fillId="0" borderId="0" applyFont="0" applyFill="0" applyBorder="0" applyAlignment="0" applyProtection="0"/>
    <xf numFmtId="43" fontId="9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68" fontId="3" fillId="0" borderId="0" applyFont="0" applyFill="0" applyBorder="0" applyAlignment="0" applyProtection="0"/>
    <xf numFmtId="180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3" fillId="0" borderId="0"/>
    <xf numFmtId="0" fontId="10" fillId="0" borderId="0"/>
    <xf numFmtId="43" fontId="10" fillId="0" borderId="0" applyFont="0" applyFill="0" applyBorder="0" applyAlignment="0" applyProtection="0"/>
    <xf numFmtId="0" fontId="3" fillId="0" borderId="0" applyFont="0" applyFill="0" applyBorder="0" applyAlignment="0" applyProtection="0"/>
    <xf numFmtId="17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7" fontId="3" fillId="0" borderId="0" applyFont="0" applyFill="0" applyBorder="0" applyAlignment="0" applyProtection="0"/>
    <xf numFmtId="176" fontId="3" fillId="0" borderId="0" applyFont="0" applyFill="0" applyBorder="0" applyAlignment="0" applyProtection="0"/>
    <xf numFmtId="0" fontId="10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0" fontId="3" fillId="0" borderId="0" applyFont="0" applyFill="0" applyBorder="0" applyAlignment="0" applyProtection="0"/>
    <xf numFmtId="43" fontId="9" fillId="0" borderId="0" applyFont="0" applyFill="0" applyBorder="0" applyAlignment="0" applyProtection="0"/>
    <xf numFmtId="179" fontId="9" fillId="0" borderId="0" applyFont="0" applyFill="0" applyBorder="0" applyAlignment="0" applyProtection="0"/>
    <xf numFmtId="164" fontId="9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  <xf numFmtId="164" fontId="3" fillId="0" borderId="0" applyFont="0" applyFill="0" applyBorder="0" applyAlignment="0" applyProtection="0"/>
  </cellStyleXfs>
  <cellXfs count="1014">
    <xf numFmtId="0" fontId="0" fillId="0" borderId="0" xfId="0"/>
    <xf numFmtId="0" fontId="0" fillId="0" borderId="0" xfId="0"/>
    <xf numFmtId="0" fontId="3" fillId="2" borderId="4" xfId="0" applyFont="1" applyFill="1" applyBorder="1" applyAlignment="1">
      <alignment vertical="center" wrapText="1"/>
    </xf>
    <xf numFmtId="0" fontId="2" fillId="3" borderId="1" xfId="1" applyFont="1" applyFill="1" applyBorder="1" applyAlignment="1">
      <alignment horizontal="center"/>
    </xf>
    <xf numFmtId="0" fontId="2" fillId="3" borderId="1" xfId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/>
    </xf>
    <xf numFmtId="0" fontId="0" fillId="2" borderId="4" xfId="0" applyFill="1" applyBorder="1"/>
    <xf numFmtId="0" fontId="3" fillId="2" borderId="4" xfId="0" applyFont="1" applyFill="1" applyBorder="1" applyAlignment="1">
      <alignment horizontal="center" vertical="center"/>
    </xf>
    <xf numFmtId="0" fontId="0" fillId="2" borderId="0" xfId="0" applyFill="1" applyAlignment="1">
      <alignment vertical="center"/>
    </xf>
    <xf numFmtId="0" fontId="4" fillId="2" borderId="0" xfId="0" applyFont="1" applyFill="1" applyBorder="1" applyAlignment="1">
      <alignment horizontal="center" vertical="center" wrapText="1"/>
    </xf>
    <xf numFmtId="0" fontId="0" fillId="2" borderId="0" xfId="0" applyFill="1" applyBorder="1" applyAlignment="1">
      <alignment vertical="center" wrapText="1"/>
    </xf>
    <xf numFmtId="0" fontId="2" fillId="2" borderId="0" xfId="0" applyFont="1" applyFill="1" applyBorder="1"/>
    <xf numFmtId="0" fontId="3" fillId="2" borderId="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/>
    </xf>
    <xf numFmtId="0" fontId="0" fillId="2" borderId="0" xfId="0" applyFill="1" applyBorder="1"/>
    <xf numFmtId="0" fontId="0" fillId="2" borderId="4" xfId="0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0" fillId="2" borderId="1" xfId="0" applyFill="1" applyBorder="1"/>
    <xf numFmtId="0" fontId="0" fillId="2" borderId="0" xfId="0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/>
    </xf>
    <xf numFmtId="0" fontId="0" fillId="2" borderId="2" xfId="0" applyFill="1" applyBorder="1" applyAlignment="1">
      <alignment horizontal="center" vertical="center"/>
    </xf>
    <xf numFmtId="0" fontId="0" fillId="2" borderId="3" xfId="0" applyFill="1" applyBorder="1" applyAlignment="1">
      <alignment horizontal="center" vertical="center"/>
    </xf>
    <xf numFmtId="0" fontId="0" fillId="2" borderId="1" xfId="0" applyFill="1" applyBorder="1" applyAlignment="1">
      <alignment horizontal="center"/>
    </xf>
    <xf numFmtId="0" fontId="3" fillId="2" borderId="0" xfId="0" applyFont="1" applyFill="1"/>
    <xf numFmtId="0" fontId="4" fillId="2" borderId="0" xfId="0" applyFont="1" applyFill="1" applyBorder="1" applyAlignment="1"/>
    <xf numFmtId="0" fontId="2" fillId="2" borderId="0" xfId="0" applyFont="1" applyFill="1" applyAlignment="1">
      <alignment horizontal="left"/>
    </xf>
    <xf numFmtId="0" fontId="2" fillId="2" borderId="0" xfId="0" applyFont="1" applyFill="1" applyBorder="1" applyAlignment="1">
      <alignment horizontal="center"/>
    </xf>
    <xf numFmtId="0" fontId="3" fillId="2" borderId="0" xfId="0" applyFont="1" applyFill="1" applyBorder="1" applyAlignment="1">
      <alignment horizontal="center"/>
    </xf>
    <xf numFmtId="0" fontId="2" fillId="2" borderId="0" xfId="0" applyFont="1" applyFill="1" applyBorder="1" applyAlignment="1">
      <alignment horizontal="left"/>
    </xf>
    <xf numFmtId="0" fontId="3" fillId="2" borderId="0" xfId="0" applyFont="1" applyFill="1" applyBorder="1" applyAlignment="1">
      <alignment horizontal="left"/>
    </xf>
    <xf numFmtId="17" fontId="3" fillId="2" borderId="0" xfId="0" applyNumberFormat="1" applyFont="1" applyFill="1" applyAlignment="1">
      <alignment horizontal="left"/>
    </xf>
    <xf numFmtId="164" fontId="2" fillId="2" borderId="0" xfId="2" applyNumberFormat="1" applyFont="1" applyFill="1" applyBorder="1"/>
    <xf numFmtId="2" fontId="3" fillId="2" borderId="4" xfId="0" applyNumberFormat="1" applyFont="1" applyFill="1" applyBorder="1" applyAlignment="1">
      <alignment horizontal="center" vertical="center"/>
    </xf>
    <xf numFmtId="2" fontId="3" fillId="2" borderId="4" xfId="2" applyNumberFormat="1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left"/>
    </xf>
    <xf numFmtId="0" fontId="5" fillId="2" borderId="0" xfId="0" applyFont="1" applyFill="1" applyBorder="1" applyAlignment="1">
      <alignment horizontal="center" vertical="center" wrapText="1"/>
    </xf>
    <xf numFmtId="0" fontId="6" fillId="2" borderId="0" xfId="0" applyFont="1" applyFill="1" applyBorder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2" borderId="0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left"/>
    </xf>
    <xf numFmtId="0" fontId="2" fillId="2" borderId="5" xfId="1" applyFont="1" applyFill="1" applyBorder="1" applyAlignment="1"/>
    <xf numFmtId="0" fontId="0" fillId="2" borderId="3" xfId="0" applyFill="1" applyBorder="1"/>
    <xf numFmtId="0" fontId="0" fillId="2" borderId="2" xfId="0" applyFill="1" applyBorder="1"/>
    <xf numFmtId="0" fontId="2" fillId="2" borderId="0" xfId="0" applyFont="1" applyFill="1" applyBorder="1" applyAlignment="1">
      <alignment horizontal="center" vertical="center"/>
    </xf>
    <xf numFmtId="0" fontId="2" fillId="2" borderId="0" xfId="0" applyFont="1" applyFill="1" applyBorder="1" applyAlignment="1">
      <alignment vertical="center"/>
    </xf>
    <xf numFmtId="164" fontId="3" fillId="2" borderId="0" xfId="2" applyFont="1" applyFill="1" applyBorder="1" applyAlignment="1">
      <alignment vertical="center"/>
    </xf>
    <xf numFmtId="0" fontId="3" fillId="2" borderId="0" xfId="0" applyFont="1" applyFill="1" applyBorder="1" applyAlignment="1">
      <alignment horizontal="left" vertical="center"/>
    </xf>
    <xf numFmtId="164" fontId="0" fillId="2" borderId="0" xfId="0" applyNumberFormat="1" applyFill="1" applyBorder="1" applyAlignment="1">
      <alignment vertical="center"/>
    </xf>
    <xf numFmtId="0" fontId="12" fillId="2" borderId="0" xfId="0" applyFont="1" applyFill="1"/>
    <xf numFmtId="0" fontId="2" fillId="2" borderId="0" xfId="0" applyFont="1" applyFill="1"/>
    <xf numFmtId="0" fontId="3" fillId="2" borderId="0" xfId="1" applyFont="1" applyFill="1" applyAlignment="1">
      <alignment horizontal="center"/>
    </xf>
    <xf numFmtId="0" fontId="4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4" fillId="2" borderId="0" xfId="1" applyFont="1" applyFill="1" applyAlignment="1">
      <alignment horizontal="center"/>
    </xf>
    <xf numFmtId="0" fontId="4" fillId="2" borderId="0" xfId="1" applyFont="1" applyFill="1"/>
    <xf numFmtId="4" fontId="4" fillId="2" borderId="0" xfId="1" applyNumberFormat="1" applyFont="1" applyFill="1" applyBorder="1"/>
    <xf numFmtId="0" fontId="1" fillId="2" borderId="0" xfId="1" applyFont="1" applyFill="1" applyAlignment="1">
      <alignment horizontal="center" vertical="center" wrapText="1"/>
    </xf>
    <xf numFmtId="4" fontId="2" fillId="2" borderId="0" xfId="1" applyNumberFormat="1" applyFont="1" applyFill="1" applyBorder="1" applyAlignment="1">
      <alignment horizontal="center"/>
    </xf>
    <xf numFmtId="4" fontId="3" fillId="2" borderId="0" xfId="1" applyNumberFormat="1" applyFont="1" applyFill="1" applyBorder="1" applyAlignment="1">
      <alignment horizontal="center"/>
    </xf>
    <xf numFmtId="0" fontId="2" fillId="2" borderId="0" xfId="1" applyFont="1" applyFill="1" applyAlignment="1">
      <alignment horizontal="center"/>
    </xf>
    <xf numFmtId="0" fontId="2" fillId="2" borderId="0" xfId="1" applyFont="1" applyFill="1"/>
    <xf numFmtId="0" fontId="13" fillId="4" borderId="6" xfId="1" applyFont="1" applyFill="1" applyBorder="1" applyAlignment="1">
      <alignment horizontal="center"/>
    </xf>
    <xf numFmtId="0" fontId="13" fillId="4" borderId="7" xfId="1" applyFont="1" applyFill="1" applyBorder="1" applyAlignment="1">
      <alignment horizontal="center"/>
    </xf>
    <xf numFmtId="0" fontId="13" fillId="4" borderId="8" xfId="1" applyFont="1" applyFill="1" applyBorder="1" applyAlignment="1">
      <alignment horizontal="center"/>
    </xf>
    <xf numFmtId="0" fontId="3" fillId="2" borderId="0" xfId="1" applyFont="1" applyFill="1" applyBorder="1"/>
    <xf numFmtId="0" fontId="3" fillId="2" borderId="0" xfId="1" applyFont="1" applyFill="1" applyBorder="1" applyAlignment="1">
      <alignment horizontal="center"/>
    </xf>
    <xf numFmtId="0" fontId="3" fillId="2" borderId="9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left" vertical="center" wrapText="1"/>
    </xf>
    <xf numFmtId="4" fontId="3" fillId="2" borderId="4" xfId="1" applyNumberFormat="1" applyFont="1" applyFill="1" applyBorder="1" applyAlignment="1">
      <alignment horizontal="center" vertical="center"/>
    </xf>
    <xf numFmtId="4" fontId="3" fillId="2" borderId="10" xfId="1" applyNumberFormat="1" applyFont="1" applyFill="1" applyBorder="1" applyAlignment="1">
      <alignment horizontal="center" vertical="center"/>
    </xf>
    <xf numFmtId="0" fontId="3" fillId="2" borderId="1" xfId="1" applyFont="1" applyFill="1" applyBorder="1"/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left" vertical="center"/>
    </xf>
    <xf numFmtId="0" fontId="12" fillId="2" borderId="0" xfId="0" applyFont="1" applyFill="1" applyAlignment="1">
      <alignment wrapText="1"/>
    </xf>
    <xf numFmtId="0" fontId="2" fillId="2" borderId="0" xfId="0" applyFont="1" applyFill="1" applyAlignment="1">
      <alignment wrapText="1"/>
    </xf>
    <xf numFmtId="0" fontId="3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center" wrapText="1"/>
    </xf>
    <xf numFmtId="0" fontId="4" fillId="2" borderId="0" xfId="1" applyFont="1" applyFill="1" applyAlignment="1">
      <alignment wrapText="1"/>
    </xf>
    <xf numFmtId="4" fontId="4" fillId="2" borderId="0" xfId="1" applyNumberFormat="1" applyFont="1" applyFill="1" applyBorder="1" applyAlignment="1">
      <alignment wrapText="1"/>
    </xf>
    <xf numFmtId="0" fontId="3" fillId="2" borderId="0" xfId="1" applyFont="1" applyFill="1" applyAlignment="1">
      <alignment wrapText="1"/>
    </xf>
    <xf numFmtId="4" fontId="2" fillId="2" borderId="0" xfId="1" applyNumberFormat="1" applyFont="1" applyFill="1" applyBorder="1" applyAlignment="1">
      <alignment horizontal="center" wrapText="1"/>
    </xf>
    <xf numFmtId="4" fontId="3" fillId="2" borderId="0" xfId="1" applyNumberFormat="1" applyFont="1" applyFill="1" applyBorder="1" applyAlignment="1">
      <alignment horizontal="center" wrapText="1"/>
    </xf>
    <xf numFmtId="0" fontId="2" fillId="2" borderId="0" xfId="1" applyFont="1" applyFill="1" applyAlignment="1">
      <alignment horizontal="center" wrapText="1"/>
    </xf>
    <xf numFmtId="0" fontId="2" fillId="2" borderId="0" xfId="1" applyFont="1" applyFill="1" applyAlignment="1">
      <alignment wrapText="1"/>
    </xf>
    <xf numFmtId="0" fontId="3" fillId="2" borderId="0" xfId="1" applyFont="1" applyFill="1" applyBorder="1" applyAlignment="1">
      <alignment wrapText="1"/>
    </xf>
    <xf numFmtId="0" fontId="2" fillId="2" borderId="9" xfId="1" applyFont="1" applyFill="1" applyBorder="1" applyAlignment="1">
      <alignment horizontal="center" vertical="center" wrapText="1"/>
    </xf>
    <xf numFmtId="0" fontId="2" fillId="2" borderId="4" xfId="1" applyFont="1" applyFill="1" applyBorder="1" applyAlignment="1">
      <alignment horizontal="left" vertical="center" wrapText="1"/>
    </xf>
    <xf numFmtId="0" fontId="2" fillId="2" borderId="4" xfId="1" applyFont="1" applyFill="1" applyBorder="1" applyAlignment="1">
      <alignment horizontal="center" vertical="center" wrapText="1"/>
    </xf>
    <xf numFmtId="0" fontId="2" fillId="2" borderId="10" xfId="1" applyFont="1" applyFill="1" applyBorder="1" applyAlignment="1">
      <alignment horizontal="center" vertical="center" wrapText="1"/>
    </xf>
    <xf numFmtId="4" fontId="3" fillId="2" borderId="4" xfId="1" applyNumberFormat="1" applyFont="1" applyFill="1" applyBorder="1" applyAlignment="1">
      <alignment horizontal="center" vertical="center" wrapText="1"/>
    </xf>
    <xf numFmtId="4" fontId="3" fillId="2" borderId="10" xfId="1" applyNumberFormat="1" applyFont="1" applyFill="1" applyBorder="1" applyAlignment="1">
      <alignment horizontal="center" vertical="center" wrapText="1"/>
    </xf>
    <xf numFmtId="4" fontId="2" fillId="2" borderId="0" xfId="1" applyNumberFormat="1" applyFont="1" applyFill="1" applyBorder="1"/>
    <xf numFmtId="0" fontId="2" fillId="2" borderId="1" xfId="1" applyFont="1" applyFill="1" applyBorder="1" applyAlignment="1">
      <alignment horizontal="center" vertical="center"/>
    </xf>
    <xf numFmtId="4" fontId="3" fillId="2" borderId="4" xfId="1" applyNumberFormat="1" applyFont="1" applyFill="1" applyBorder="1" applyAlignment="1">
      <alignment horizontal="center"/>
    </xf>
    <xf numFmtId="0" fontId="11" fillId="2" borderId="0" xfId="0" applyFont="1" applyFill="1"/>
    <xf numFmtId="0" fontId="3" fillId="2" borderId="3" xfId="1" applyFont="1" applyFill="1" applyBorder="1" applyAlignment="1">
      <alignment horizontal="right"/>
    </xf>
    <xf numFmtId="2" fontId="0" fillId="2" borderId="4" xfId="0" applyNumberFormat="1" applyFill="1" applyBorder="1"/>
    <xf numFmtId="2" fontId="3" fillId="2" borderId="4" xfId="1" applyNumberFormat="1" applyFont="1" applyFill="1" applyBorder="1" applyAlignment="1">
      <alignment horizontal="center"/>
    </xf>
    <xf numFmtId="0" fontId="0" fillId="2" borderId="0" xfId="0" applyFill="1"/>
    <xf numFmtId="9" fontId="3" fillId="2" borderId="4" xfId="1" applyNumberFormat="1" applyFont="1" applyFill="1" applyBorder="1" applyAlignment="1">
      <alignment horizontal="center"/>
    </xf>
    <xf numFmtId="2" fontId="0" fillId="2" borderId="4" xfId="0" applyNumberFormat="1" applyFill="1" applyBorder="1" applyAlignment="1">
      <alignment horizontal="center"/>
    </xf>
    <xf numFmtId="0" fontId="3" fillId="2" borderId="3" xfId="1" applyFont="1" applyFill="1" applyBorder="1" applyAlignment="1">
      <alignment horizontal="left"/>
    </xf>
    <xf numFmtId="0" fontId="2" fillId="2" borderId="0" xfId="1" applyFont="1" applyFill="1" applyBorder="1" applyAlignment="1">
      <alignment horizontal="center" vertical="center"/>
    </xf>
    <xf numFmtId="0" fontId="3" fillId="2" borderId="0" xfId="1" applyFont="1" applyFill="1" applyBorder="1" applyAlignment="1">
      <alignment horizontal="left"/>
    </xf>
    <xf numFmtId="0" fontId="4" fillId="2" borderId="0" xfId="1" applyFont="1" applyFill="1" applyAlignment="1"/>
    <xf numFmtId="0" fontId="2" fillId="2" borderId="0" xfId="1" applyFont="1" applyFill="1" applyAlignment="1"/>
    <xf numFmtId="0" fontId="3" fillId="2" borderId="4" xfId="1" applyFont="1" applyFill="1" applyBorder="1" applyAlignment="1">
      <alignment horizontal="center" vertical="center"/>
    </xf>
    <xf numFmtId="0" fontId="0" fillId="7" borderId="0" xfId="0" applyFill="1"/>
    <xf numFmtId="9" fontId="3" fillId="2" borderId="4" xfId="7" applyFont="1" applyFill="1" applyBorder="1" applyAlignment="1">
      <alignment horizontal="center"/>
    </xf>
    <xf numFmtId="9" fontId="0" fillId="7" borderId="0" xfId="7" applyFont="1" applyFill="1"/>
    <xf numFmtId="0" fontId="3" fillId="2" borderId="0" xfId="1" applyFont="1" applyFill="1" applyBorder="1" applyAlignment="1">
      <alignment horizontal="right"/>
    </xf>
    <xf numFmtId="2" fontId="3" fillId="2" borderId="0" xfId="1" applyNumberFormat="1" applyFont="1" applyFill="1" applyBorder="1" applyAlignment="1">
      <alignment horizontal="center"/>
    </xf>
    <xf numFmtId="2" fontId="0" fillId="2" borderId="0" xfId="0" applyNumberFormat="1" applyFill="1" applyBorder="1"/>
    <xf numFmtId="0" fontId="3" fillId="2" borderId="11" xfId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4" xfId="0" applyBorder="1" applyAlignment="1">
      <alignment horizontal="left" vertical="center" wrapText="1"/>
    </xf>
    <xf numFmtId="2" fontId="0" fillId="2" borderId="0" xfId="0" applyNumberFormat="1" applyFill="1"/>
    <xf numFmtId="0" fontId="3" fillId="2" borderId="11" xfId="1" applyFont="1" applyFill="1" applyBorder="1" applyAlignment="1">
      <alignment horizontal="center" vertical="center" wrapText="1"/>
    </xf>
    <xf numFmtId="0" fontId="6" fillId="2" borderId="0" xfId="1" applyFont="1" applyFill="1" applyBorder="1" applyAlignment="1">
      <alignment horizontal="center" vertical="center"/>
    </xf>
    <xf numFmtId="0" fontId="16" fillId="2" borderId="0" xfId="1" applyFont="1" applyFill="1" applyBorder="1" applyAlignment="1">
      <alignment horizontal="center" vertical="center"/>
    </xf>
    <xf numFmtId="4" fontId="3" fillId="2" borderId="0" xfId="0" applyNumberFormat="1" applyFont="1" applyFill="1" applyBorder="1" applyAlignment="1">
      <alignment horizontal="center" vertical="center"/>
    </xf>
    <xf numFmtId="3" fontId="3" fillId="0" borderId="4" xfId="0" applyNumberFormat="1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4" fontId="3" fillId="0" borderId="4" xfId="0" applyNumberFormat="1" applyFont="1" applyBorder="1" applyAlignment="1">
      <alignment horizontal="center" vertical="center"/>
    </xf>
    <xf numFmtId="0" fontId="3" fillId="2" borderId="3" xfId="1" applyFont="1" applyFill="1" applyBorder="1" applyAlignment="1">
      <alignment horizontal="center"/>
    </xf>
    <xf numFmtId="0" fontId="13" fillId="4" borderId="6" xfId="1" applyFont="1" applyFill="1" applyBorder="1" applyAlignment="1">
      <alignment horizontal="center" vertical="center" wrapText="1"/>
    </xf>
    <xf numFmtId="0" fontId="13" fillId="4" borderId="7" xfId="1" applyFont="1" applyFill="1" applyBorder="1" applyAlignment="1">
      <alignment horizontal="center" vertical="center" wrapText="1"/>
    </xf>
    <xf numFmtId="0" fontId="13" fillId="4" borderId="8" xfId="1" applyFont="1" applyFill="1" applyBorder="1" applyAlignment="1">
      <alignment horizontal="center" vertical="center" wrapText="1"/>
    </xf>
    <xf numFmtId="0" fontId="18" fillId="2" borderId="0" xfId="0" applyFont="1" applyFill="1" applyBorder="1" applyAlignment="1">
      <alignment vertical="center"/>
    </xf>
    <xf numFmtId="0" fontId="18" fillId="2" borderId="0" xfId="0" applyFont="1" applyFill="1" applyBorder="1" applyAlignment="1">
      <alignment vertical="center" wrapText="1"/>
    </xf>
    <xf numFmtId="0" fontId="18" fillId="2" borderId="13" xfId="0" applyFont="1" applyFill="1" applyBorder="1" applyAlignment="1">
      <alignment vertical="center" wrapText="1"/>
    </xf>
    <xf numFmtId="17" fontId="2" fillId="2" borderId="13" xfId="0" applyNumberFormat="1" applyFont="1" applyFill="1" applyBorder="1" applyAlignment="1">
      <alignment horizontal="left" vertical="center" wrapText="1"/>
    </xf>
    <xf numFmtId="0" fontId="0" fillId="2" borderId="13" xfId="0" applyFill="1" applyBorder="1" applyAlignment="1">
      <alignment vertical="center" wrapText="1"/>
    </xf>
    <xf numFmtId="0" fontId="2" fillId="8" borderId="4" xfId="0" applyFont="1" applyFill="1" applyBorder="1" applyAlignment="1">
      <alignment horizontal="center" vertical="center"/>
    </xf>
    <xf numFmtId="164" fontId="2" fillId="8" borderId="4" xfId="5" applyNumberFormat="1" applyFont="1" applyFill="1" applyBorder="1" applyAlignment="1">
      <alignment horizontal="center" vertical="center" wrapText="1"/>
    </xf>
    <xf numFmtId="164" fontId="2" fillId="8" borderId="4" xfId="5" applyNumberFormat="1" applyFont="1" applyFill="1" applyBorder="1" applyAlignment="1">
      <alignment horizontal="center" vertical="center"/>
    </xf>
    <xf numFmtId="0" fontId="0" fillId="2" borderId="0" xfId="0" applyFill="1" applyBorder="1" applyAlignment="1">
      <alignment horizontal="center" vertical="center"/>
    </xf>
    <xf numFmtId="2" fontId="2" fillId="2" borderId="0" xfId="0" applyNumberFormat="1" applyFont="1" applyFill="1" applyAlignment="1">
      <alignment horizontal="center"/>
    </xf>
    <xf numFmtId="164" fontId="3" fillId="2" borderId="4" xfId="6" applyNumberFormat="1" applyFont="1" applyFill="1" applyBorder="1" applyAlignment="1">
      <alignment horizontal="center" vertical="center"/>
    </xf>
    <xf numFmtId="2" fontId="3" fillId="2" borderId="4" xfId="5" applyNumberFormat="1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2" borderId="15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vertical="center"/>
    </xf>
    <xf numFmtId="0" fontId="3" fillId="2" borderId="4" xfId="1" applyFont="1" applyFill="1" applyBorder="1" applyAlignment="1">
      <alignment vertical="center" wrapText="1"/>
    </xf>
    <xf numFmtId="0" fontId="3" fillId="2" borderId="4" xfId="1" applyFont="1" applyFill="1" applyBorder="1" applyAlignment="1">
      <alignment horizontal="center" vertical="center" wrapText="1"/>
    </xf>
    <xf numFmtId="2" fontId="3" fillId="2" borderId="4" xfId="1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/>
    </xf>
    <xf numFmtId="0" fontId="2" fillId="2" borderId="0" xfId="0" applyFont="1" applyFill="1" applyAlignment="1">
      <alignment horizontal="center" vertical="center"/>
    </xf>
    <xf numFmtId="0" fontId="3" fillId="2" borderId="0" xfId="0" applyFont="1" applyFill="1" applyBorder="1" applyAlignment="1">
      <alignment vertical="center" wrapText="1"/>
    </xf>
    <xf numFmtId="164" fontId="3" fillId="2" borderId="0" xfId="6" applyNumberFormat="1" applyFont="1" applyFill="1" applyBorder="1" applyAlignment="1">
      <alignment horizontal="center" vertical="center"/>
    </xf>
    <xf numFmtId="0" fontId="0" fillId="2" borderId="0" xfId="0" applyFill="1" applyAlignment="1">
      <alignment horizontal="center"/>
    </xf>
    <xf numFmtId="0" fontId="3" fillId="2" borderId="0" xfId="3" applyFill="1" applyAlignment="1">
      <alignment vertical="center"/>
    </xf>
    <xf numFmtId="164" fontId="2" fillId="2" borderId="0" xfId="3" applyNumberFormat="1" applyFont="1" applyFill="1" applyBorder="1" applyAlignment="1">
      <alignment vertical="center"/>
    </xf>
    <xf numFmtId="0" fontId="3" fillId="2" borderId="4" xfId="0" applyFont="1" applyFill="1" applyBorder="1"/>
    <xf numFmtId="0" fontId="3" fillId="2" borderId="4" xfId="0" applyFont="1" applyFill="1" applyBorder="1" applyAlignment="1"/>
    <xf numFmtId="0" fontId="20" fillId="2" borderId="0" xfId="0" applyFont="1" applyFill="1" applyAlignment="1">
      <alignment vertical="center"/>
    </xf>
    <xf numFmtId="0" fontId="19" fillId="2" borderId="0" xfId="0" applyFont="1" applyFill="1" applyAlignment="1">
      <alignment vertical="center"/>
    </xf>
    <xf numFmtId="0" fontId="0" fillId="2" borderId="15" xfId="0" applyFill="1" applyBorder="1"/>
    <xf numFmtId="0" fontId="1" fillId="2" borderId="16" xfId="10" applyFont="1" applyFill="1" applyBorder="1" applyAlignment="1">
      <alignment horizontal="center"/>
    </xf>
    <xf numFmtId="0" fontId="1" fillId="2" borderId="17" xfId="10" applyFont="1" applyFill="1" applyBorder="1" applyAlignment="1">
      <alignment horizontal="center"/>
    </xf>
    <xf numFmtId="4" fontId="1" fillId="2" borderId="18" xfId="10" applyNumberFormat="1" applyFont="1" applyFill="1" applyBorder="1" applyAlignment="1">
      <alignment horizontal="center"/>
    </xf>
    <xf numFmtId="0" fontId="2" fillId="2" borderId="19" xfId="10" applyFont="1" applyFill="1" applyBorder="1" applyAlignment="1">
      <alignment horizontal="center"/>
    </xf>
    <xf numFmtId="0" fontId="2" fillId="2" borderId="20" xfId="10" applyFont="1" applyFill="1" applyBorder="1"/>
    <xf numFmtId="4" fontId="3" fillId="2" borderId="21" xfId="10" applyNumberFormat="1" applyFill="1" applyBorder="1" applyAlignment="1">
      <alignment horizontal="center"/>
    </xf>
    <xf numFmtId="0" fontId="2" fillId="2" borderId="22" xfId="10" applyFont="1" applyFill="1" applyBorder="1" applyAlignment="1">
      <alignment horizontal="center"/>
    </xf>
    <xf numFmtId="0" fontId="2" fillId="2" borderId="23" xfId="10" applyFont="1" applyFill="1" applyBorder="1"/>
    <xf numFmtId="10" fontId="2" fillId="2" borderId="24" xfId="4" applyNumberFormat="1" applyFont="1" applyFill="1" applyBorder="1" applyAlignment="1">
      <alignment horizontal="center"/>
    </xf>
    <xf numFmtId="10" fontId="3" fillId="2" borderId="21" xfId="4" applyNumberFormat="1" applyFill="1" applyBorder="1" applyAlignment="1">
      <alignment horizontal="center"/>
    </xf>
    <xf numFmtId="0" fontId="3" fillId="2" borderId="25" xfId="10" applyFont="1" applyFill="1" applyBorder="1" applyAlignment="1">
      <alignment horizontal="center"/>
    </xf>
    <xf numFmtId="0" fontId="3" fillId="2" borderId="4" xfId="10" applyFont="1" applyFill="1" applyBorder="1"/>
    <xf numFmtId="10" fontId="3" fillId="2" borderId="26" xfId="4" applyNumberFormat="1" applyFill="1" applyBorder="1" applyAlignment="1">
      <alignment horizontal="center"/>
    </xf>
    <xf numFmtId="10" fontId="1" fillId="2" borderId="24" xfId="4" applyNumberFormat="1" applyFont="1" applyFill="1" applyBorder="1" applyAlignment="1">
      <alignment horizontal="center"/>
    </xf>
    <xf numFmtId="0" fontId="3" fillId="2" borderId="0" xfId="10" applyFill="1" applyAlignment="1">
      <alignment horizontal="center"/>
    </xf>
    <xf numFmtId="0" fontId="3" fillId="2" borderId="0" xfId="10" applyFill="1"/>
    <xf numFmtId="4" fontId="3" fillId="2" borderId="0" xfId="10" applyNumberFormat="1" applyFill="1" applyAlignment="1">
      <alignment horizontal="center"/>
    </xf>
    <xf numFmtId="0" fontId="2" fillId="2" borderId="2" xfId="0" applyFont="1" applyFill="1" applyBorder="1" applyAlignment="1">
      <alignment vertical="center"/>
    </xf>
    <xf numFmtId="0" fontId="2" fillId="2" borderId="2" xfId="0" applyFont="1" applyFill="1" applyBorder="1" applyAlignment="1">
      <alignment vertical="center" wrapText="1"/>
    </xf>
    <xf numFmtId="0" fontId="29" fillId="2" borderId="12" xfId="0" applyFont="1" applyFill="1" applyBorder="1" applyAlignment="1">
      <alignment vertical="top"/>
    </xf>
    <xf numFmtId="0" fontId="29" fillId="2" borderId="0" xfId="0" applyFont="1" applyFill="1" applyBorder="1" applyAlignment="1">
      <alignment vertical="top"/>
    </xf>
    <xf numFmtId="0" fontId="26" fillId="2" borderId="12" xfId="0" applyFont="1" applyFill="1" applyBorder="1" applyAlignment="1">
      <alignment vertical="center"/>
    </xf>
    <xf numFmtId="0" fontId="26" fillId="2" borderId="37" xfId="0" applyFont="1" applyFill="1" applyBorder="1" applyAlignment="1">
      <alignment vertical="center"/>
    </xf>
    <xf numFmtId="0" fontId="8" fillId="2" borderId="14" xfId="0" applyFont="1" applyFill="1" applyBorder="1" applyAlignment="1">
      <alignment vertical="center" wrapText="1"/>
    </xf>
    <xf numFmtId="0" fontId="29" fillId="2" borderId="42" xfId="0" applyFont="1" applyFill="1" applyBorder="1" applyAlignment="1">
      <alignment horizontal="center" vertical="center" wrapText="1"/>
    </xf>
    <xf numFmtId="0" fontId="29" fillId="2" borderId="38" xfId="0" applyFont="1" applyFill="1" applyBorder="1" applyAlignment="1">
      <alignment horizontal="center" vertical="center" wrapText="1"/>
    </xf>
    <xf numFmtId="0" fontId="29" fillId="2" borderId="41" xfId="0" applyFont="1" applyFill="1" applyBorder="1" applyAlignment="1">
      <alignment horizontal="center" vertical="center" wrapText="1"/>
    </xf>
    <xf numFmtId="3" fontId="3" fillId="2" borderId="4" xfId="0" applyNumberFormat="1" applyFont="1" applyFill="1" applyBorder="1" applyAlignment="1">
      <alignment horizontal="center" vertical="center"/>
    </xf>
    <xf numFmtId="4" fontId="6" fillId="2" borderId="39" xfId="2" applyNumberFormat="1" applyFont="1" applyFill="1" applyBorder="1" applyAlignment="1">
      <alignment vertical="center" wrapText="1"/>
    </xf>
    <xf numFmtId="164" fontId="6" fillId="2" borderId="39" xfId="2" applyFont="1" applyFill="1" applyBorder="1" applyAlignment="1">
      <alignment horizontal="center" vertical="center" wrapText="1"/>
    </xf>
    <xf numFmtId="10" fontId="6" fillId="2" borderId="39" xfId="2" applyNumberFormat="1" applyFont="1" applyFill="1" applyBorder="1" applyAlignment="1">
      <alignment horizontal="center" vertical="center" wrapText="1"/>
    </xf>
    <xf numFmtId="164" fontId="6" fillId="2" borderId="42" xfId="2" applyFont="1" applyFill="1" applyBorder="1" applyAlignment="1">
      <alignment horizontal="center" vertical="center" wrapText="1"/>
    </xf>
    <xf numFmtId="10" fontId="6" fillId="2" borderId="4" xfId="2" applyNumberFormat="1" applyFont="1" applyFill="1" applyBorder="1" applyAlignment="1">
      <alignment horizontal="center" vertical="center" wrapText="1"/>
    </xf>
    <xf numFmtId="10" fontId="3" fillId="2" borderId="39" xfId="2" applyNumberFormat="1" applyFont="1" applyFill="1" applyBorder="1" applyAlignment="1">
      <alignment horizontal="center" vertical="center" wrapText="1"/>
    </xf>
    <xf numFmtId="3" fontId="3" fillId="2" borderId="40" xfId="0" applyNumberFormat="1" applyFont="1" applyFill="1" applyBorder="1" applyAlignment="1">
      <alignment horizontal="center" vertical="center"/>
    </xf>
    <xf numFmtId="164" fontId="34" fillId="2" borderId="3" xfId="0" applyNumberFormat="1" applyFont="1" applyFill="1" applyBorder="1" applyAlignment="1">
      <alignment vertical="center" wrapText="1"/>
    </xf>
    <xf numFmtId="39" fontId="34" fillId="2" borderId="4" xfId="0" applyNumberFormat="1" applyFont="1" applyFill="1" applyBorder="1" applyAlignment="1">
      <alignment horizontal="right" vertical="center" wrapText="1"/>
    </xf>
    <xf numFmtId="10" fontId="34" fillId="2" borderId="4" xfId="0" applyNumberFormat="1" applyFont="1" applyFill="1" applyBorder="1" applyAlignment="1">
      <alignment horizontal="center" vertical="center" wrapText="1"/>
    </xf>
    <xf numFmtId="9" fontId="34" fillId="2" borderId="3" xfId="0" applyNumberFormat="1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vertical="top" wrapText="1"/>
    </xf>
    <xf numFmtId="0" fontId="0" fillId="2" borderId="12" xfId="0" applyFill="1" applyBorder="1"/>
    <xf numFmtId="164" fontId="6" fillId="2" borderId="12" xfId="2" applyFont="1" applyFill="1" applyBorder="1" applyAlignment="1">
      <alignment horizontal="center" vertical="center" wrapText="1"/>
    </xf>
    <xf numFmtId="0" fontId="30" fillId="2" borderId="0" xfId="0" applyFont="1" applyFill="1" applyBorder="1" applyAlignment="1">
      <alignment vertical="top" wrapText="1"/>
    </xf>
    <xf numFmtId="0" fontId="31" fillId="2" borderId="0" xfId="11" applyFill="1" applyBorder="1"/>
    <xf numFmtId="0" fontId="38" fillId="2" borderId="0" xfId="11" applyFont="1" applyFill="1" applyBorder="1" applyAlignment="1">
      <alignment horizontal="center"/>
    </xf>
    <xf numFmtId="0" fontId="19" fillId="2" borderId="0" xfId="0" applyFont="1" applyFill="1" applyBorder="1"/>
    <xf numFmtId="0" fontId="31" fillId="2" borderId="0" xfId="11" applyFill="1" applyBorder="1" applyAlignment="1">
      <alignment horizontal="center"/>
    </xf>
    <xf numFmtId="4" fontId="0" fillId="0" borderId="4" xfId="0" applyNumberFormat="1" applyBorder="1" applyAlignment="1">
      <alignment horizontal="center" vertical="center"/>
    </xf>
    <xf numFmtId="10" fontId="0" fillId="7" borderId="0" xfId="7" applyNumberFormat="1" applyFont="1" applyFill="1"/>
    <xf numFmtId="0" fontId="1" fillId="2" borderId="0" xfId="0" applyFont="1" applyFill="1" applyAlignment="1">
      <alignment vertical="center" wrapText="1"/>
    </xf>
    <xf numFmtId="0" fontId="4" fillId="2" borderId="0" xfId="0" applyFont="1" applyFill="1" applyBorder="1" applyAlignment="1">
      <alignment vertical="center" wrapText="1"/>
    </xf>
    <xf numFmtId="0" fontId="5" fillId="2" borderId="0" xfId="0" applyFont="1" applyFill="1" applyBorder="1" applyAlignment="1">
      <alignment vertical="center" wrapText="1"/>
    </xf>
    <xf numFmtId="0" fontId="6" fillId="2" borderId="0" xfId="0" applyFont="1" applyFill="1" applyBorder="1" applyAlignment="1">
      <alignment vertical="center" wrapText="1"/>
    </xf>
    <xf numFmtId="0" fontId="41" fillId="2" borderId="4" xfId="0" applyFont="1" applyFill="1" applyBorder="1" applyAlignment="1">
      <alignment vertical="center" wrapText="1"/>
    </xf>
    <xf numFmtId="0" fontId="41" fillId="2" borderId="4" xfId="0" applyFont="1" applyFill="1" applyBorder="1" applyAlignment="1">
      <alignment horizontal="center" vertical="center"/>
    </xf>
    <xf numFmtId="0" fontId="3" fillId="2" borderId="2" xfId="1" applyFont="1" applyFill="1" applyBorder="1"/>
    <xf numFmtId="0" fontId="3" fillId="2" borderId="0" xfId="1" applyFont="1" applyFill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1" xfId="1" applyFont="1" applyFill="1" applyBorder="1" applyAlignment="1"/>
    <xf numFmtId="0" fontId="3" fillId="2" borderId="3" xfId="1" applyFont="1" applyFill="1" applyBorder="1" applyAlignment="1"/>
    <xf numFmtId="0" fontId="3" fillId="2" borderId="0" xfId="1" applyFont="1" applyFill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2" fillId="3" borderId="2" xfId="1" applyFont="1" applyFill="1" applyBorder="1" applyAlignment="1"/>
    <xf numFmtId="0" fontId="2" fillId="3" borderId="3" xfId="1" applyFont="1" applyFill="1" applyBorder="1" applyAlignment="1"/>
    <xf numFmtId="0" fontId="0" fillId="2" borderId="0" xfId="0" applyFont="1" applyFill="1" applyAlignment="1">
      <alignment horizontal="center"/>
    </xf>
    <xf numFmtId="2" fontId="0" fillId="2" borderId="4" xfId="0" applyNumberFormat="1" applyFont="1" applyFill="1" applyBorder="1" applyAlignment="1">
      <alignment horizontal="center"/>
    </xf>
    <xf numFmtId="0" fontId="0" fillId="7" borderId="0" xfId="0" applyFill="1" applyAlignment="1">
      <alignment vertical="center"/>
    </xf>
    <xf numFmtId="0" fontId="3" fillId="2" borderId="2" xfId="1" applyFont="1" applyFill="1" applyBorder="1" applyAlignment="1">
      <alignment horizontal="right"/>
    </xf>
    <xf numFmtId="2" fontId="3" fillId="2" borderId="2" xfId="1" applyNumberFormat="1" applyFont="1" applyFill="1" applyBorder="1" applyAlignment="1">
      <alignment horizontal="center"/>
    </xf>
    <xf numFmtId="2" fontId="0" fillId="2" borderId="2" xfId="0" applyNumberFormat="1" applyFill="1" applyBorder="1" applyAlignment="1">
      <alignment horizontal="center"/>
    </xf>
    <xf numFmtId="0" fontId="3" fillId="0" borderId="4" xfId="0" applyFont="1" applyFill="1" applyBorder="1" applyAlignment="1">
      <alignment vertical="center" wrapText="1"/>
    </xf>
    <xf numFmtId="0" fontId="3" fillId="2" borderId="0" xfId="1" applyFont="1" applyFill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2" borderId="4" xfId="1" applyFont="1" applyFill="1" applyBorder="1" applyAlignment="1">
      <alignment wrapText="1"/>
    </xf>
    <xf numFmtId="0" fontId="3" fillId="2" borderId="4" xfId="1" applyFont="1" applyFill="1" applyBorder="1"/>
    <xf numFmtId="0" fontId="16" fillId="2" borderId="4" xfId="1" applyFont="1" applyFill="1" applyBorder="1" applyAlignment="1">
      <alignment horizontal="center"/>
    </xf>
    <xf numFmtId="0" fontId="3" fillId="2" borderId="0" xfId="1" applyFont="1" applyFill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3" fontId="3" fillId="0" borderId="4" xfId="0" applyNumberFormat="1" applyFont="1" applyFill="1" applyBorder="1" applyAlignment="1">
      <alignment horizontal="center" vertical="center"/>
    </xf>
    <xf numFmtId="0" fontId="3" fillId="0" borderId="11" xfId="1" applyFont="1" applyFill="1" applyBorder="1" applyAlignment="1">
      <alignment horizontal="center" vertical="center" wrapText="1"/>
    </xf>
    <xf numFmtId="0" fontId="3" fillId="0" borderId="4" xfId="1" applyFont="1" applyFill="1" applyBorder="1" applyAlignment="1">
      <alignment horizontal="left" vertical="center" wrapText="1"/>
    </xf>
    <xf numFmtId="4" fontId="3" fillId="0" borderId="4" xfId="1" applyNumberFormat="1" applyFont="1" applyFill="1" applyBorder="1" applyAlignment="1">
      <alignment horizontal="center" vertical="center" wrapText="1"/>
    </xf>
    <xf numFmtId="4" fontId="3" fillId="0" borderId="10" xfId="1" applyNumberFormat="1" applyFont="1" applyFill="1" applyBorder="1" applyAlignment="1">
      <alignment horizontal="center" vertical="center" wrapText="1"/>
    </xf>
    <xf numFmtId="4" fontId="3" fillId="0" borderId="4" xfId="0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center"/>
    </xf>
    <xf numFmtId="0" fontId="2" fillId="0" borderId="0" xfId="1" applyFont="1" applyFill="1" applyBorder="1" applyAlignment="1">
      <alignment vertical="center"/>
    </xf>
    <xf numFmtId="0" fontId="2" fillId="3" borderId="11" xfId="1" applyFont="1" applyFill="1" applyBorder="1" applyAlignment="1">
      <alignment horizontal="center" vertical="center"/>
    </xf>
    <xf numFmtId="0" fontId="2" fillId="3" borderId="4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center" vertical="center"/>
    </xf>
    <xf numFmtId="0" fontId="2" fillId="3" borderId="10" xfId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center" vertical="center"/>
    </xf>
    <xf numFmtId="0" fontId="3" fillId="2" borderId="1" xfId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0" fillId="0" borderId="0" xfId="0" applyFill="1"/>
    <xf numFmtId="4" fontId="2" fillId="0" borderId="0" xfId="1" applyNumberFormat="1" applyFont="1" applyFill="1" applyBorder="1"/>
    <xf numFmtId="0" fontId="2" fillId="0" borderId="1" xfId="1" applyFont="1" applyFill="1" applyBorder="1" applyAlignment="1">
      <alignment horizontal="center" vertical="center"/>
    </xf>
    <xf numFmtId="0" fontId="3" fillId="0" borderId="3" xfId="1" applyFont="1" applyFill="1" applyBorder="1" applyAlignment="1">
      <alignment horizontal="center"/>
    </xf>
    <xf numFmtId="4" fontId="3" fillId="0" borderId="4" xfId="1" applyNumberFormat="1" applyFont="1" applyFill="1" applyBorder="1" applyAlignment="1">
      <alignment horizontal="center"/>
    </xf>
    <xf numFmtId="0" fontId="3" fillId="0" borderId="4" xfId="1" applyFont="1" applyFill="1" applyBorder="1" applyAlignment="1">
      <alignment horizontal="center"/>
    </xf>
    <xf numFmtId="0" fontId="12" fillId="0" borderId="0" xfId="0" applyFont="1" applyFill="1"/>
    <xf numFmtId="0" fontId="3" fillId="0" borderId="3" xfId="1" applyFont="1" applyFill="1" applyBorder="1" applyAlignment="1">
      <alignment horizontal="left"/>
    </xf>
    <xf numFmtId="4" fontId="3" fillId="0" borderId="2" xfId="0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vertical="center"/>
    </xf>
    <xf numFmtId="0" fontId="2" fillId="3" borderId="3" xfId="1" applyFont="1" applyFill="1" applyBorder="1" applyAlignment="1">
      <alignment vertical="center"/>
    </xf>
    <xf numFmtId="0" fontId="3" fillId="2" borderId="3" xfId="1" applyFont="1" applyFill="1" applyBorder="1" applyAlignment="1">
      <alignment horizontal="center" wrapText="1"/>
    </xf>
    <xf numFmtId="4" fontId="3" fillId="0" borderId="4" xfId="1" applyNumberFormat="1" applyFont="1" applyFill="1" applyBorder="1" applyAlignment="1">
      <alignment horizontal="left" vertical="center" wrapText="1"/>
    </xf>
    <xf numFmtId="4" fontId="2" fillId="3" borderId="0" xfId="1" applyNumberFormat="1" applyFont="1" applyFill="1" applyBorder="1"/>
    <xf numFmtId="0" fontId="2" fillId="3" borderId="1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3" fillId="2" borderId="0" xfId="1" applyFont="1" applyFill="1" applyAlignment="1">
      <alignment horizontal="center"/>
    </xf>
    <xf numFmtId="0" fontId="2" fillId="3" borderId="2" xfId="1" applyFont="1" applyFill="1" applyBorder="1" applyAlignment="1">
      <alignment horizontal="left" vertical="center"/>
    </xf>
    <xf numFmtId="0" fontId="2" fillId="3" borderId="3" xfId="1" applyFont="1" applyFill="1" applyBorder="1" applyAlignment="1">
      <alignment horizontal="left" vertical="center"/>
    </xf>
    <xf numFmtId="0" fontId="3" fillId="2" borderId="3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2" fillId="3" borderId="2" xfId="1" applyFont="1" applyFill="1" applyBorder="1" applyAlignment="1">
      <alignment horizontal="left"/>
    </xf>
    <xf numFmtId="0" fontId="2" fillId="3" borderId="2" xfId="1" applyFont="1" applyFill="1" applyBorder="1" applyAlignment="1">
      <alignment horizontal="left" vertical="center"/>
    </xf>
    <xf numFmtId="0" fontId="2" fillId="3" borderId="3" xfId="1" applyFont="1" applyFill="1" applyBorder="1" applyAlignment="1">
      <alignment horizontal="left" vertical="center"/>
    </xf>
    <xf numFmtId="0" fontId="3" fillId="2" borderId="0" xfId="1" applyFont="1" applyFill="1" applyAlignment="1">
      <alignment horizontal="center"/>
    </xf>
    <xf numFmtId="0" fontId="3" fillId="2" borderId="3" xfId="1" applyFont="1" applyFill="1" applyBorder="1" applyAlignment="1">
      <alignment horizontal="center"/>
    </xf>
    <xf numFmtId="0" fontId="3" fillId="2" borderId="2" xfId="1" applyFont="1" applyFill="1" applyBorder="1" applyAlignment="1">
      <alignment horizontal="center"/>
    </xf>
    <xf numFmtId="0" fontId="3" fillId="2" borderId="4" xfId="1" applyFont="1" applyFill="1" applyBorder="1" applyAlignment="1">
      <alignment horizontal="center"/>
    </xf>
    <xf numFmtId="0" fontId="3" fillId="0" borderId="4" xfId="1" applyFont="1" applyFill="1" applyBorder="1" applyAlignment="1">
      <alignment wrapText="1"/>
    </xf>
    <xf numFmtId="0" fontId="3" fillId="0" borderId="0" xfId="1" applyFont="1" applyFill="1" applyAlignment="1">
      <alignment horizontal="center"/>
    </xf>
    <xf numFmtId="0" fontId="3" fillId="0" borderId="1" xfId="1" applyFont="1" applyFill="1" applyBorder="1"/>
    <xf numFmtId="0" fontId="3" fillId="0" borderId="3" xfId="1" applyFont="1" applyFill="1" applyBorder="1" applyAlignment="1">
      <alignment horizontal="right"/>
    </xf>
    <xf numFmtId="2" fontId="3" fillId="0" borderId="4" xfId="1" applyNumberFormat="1" applyFont="1" applyFill="1" applyBorder="1" applyAlignment="1">
      <alignment horizontal="center"/>
    </xf>
    <xf numFmtId="0" fontId="3" fillId="0" borderId="0" xfId="1" applyFont="1" applyFill="1" applyAlignment="1">
      <alignment horizontal="left"/>
    </xf>
    <xf numFmtId="4" fontId="2" fillId="0" borderId="0" xfId="1" applyNumberFormat="1" applyFont="1" applyFill="1" applyBorder="1" applyAlignment="1">
      <alignment horizontal="center"/>
    </xf>
    <xf numFmtId="0" fontId="0" fillId="0" borderId="4" xfId="0" applyBorder="1" applyAlignment="1">
      <alignment wrapText="1"/>
    </xf>
    <xf numFmtId="0" fontId="0" fillId="0" borderId="4" xfId="0" applyBorder="1"/>
    <xf numFmtId="4" fontId="3" fillId="2" borderId="2" xfId="1" applyNumberFormat="1" applyFont="1" applyFill="1" applyBorder="1" applyAlignment="1">
      <alignment horizontal="center"/>
    </xf>
    <xf numFmtId="4" fontId="3" fillId="0" borderId="3" xfId="1" applyNumberFormat="1" applyFont="1" applyFill="1" applyBorder="1" applyAlignment="1">
      <alignment horizontal="center"/>
    </xf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3" fillId="2" borderId="0" xfId="1" applyFont="1" applyFill="1" applyAlignment="1">
      <alignment horizontal="center"/>
    </xf>
    <xf numFmtId="4" fontId="3" fillId="0" borderId="10" xfId="1" applyNumberFormat="1" applyFont="1" applyFill="1" applyBorder="1" applyAlignment="1">
      <alignment horizontal="center" vertical="center"/>
    </xf>
    <xf numFmtId="0" fontId="2" fillId="0" borderId="4" xfId="1" applyFont="1" applyFill="1" applyBorder="1" applyAlignment="1">
      <alignment horizontal="center" vertical="center"/>
    </xf>
    <xf numFmtId="0" fontId="3" fillId="0" borderId="4" xfId="1" applyFont="1" applyFill="1" applyBorder="1" applyAlignment="1">
      <alignment horizontal="center" vertical="center"/>
    </xf>
    <xf numFmtId="0" fontId="3" fillId="2" borderId="4" xfId="1" applyFont="1" applyFill="1" applyBorder="1" applyAlignment="1"/>
    <xf numFmtId="0" fontId="0" fillId="0" borderId="4" xfId="0" applyBorder="1" applyAlignment="1"/>
    <xf numFmtId="0" fontId="3" fillId="0" borderId="4" xfId="1" applyFont="1" applyFill="1" applyBorder="1" applyAlignment="1"/>
    <xf numFmtId="4" fontId="3" fillId="0" borderId="4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/>
    </xf>
    <xf numFmtId="4" fontId="0" fillId="0" borderId="0" xfId="0" applyNumberFormat="1" applyFill="1"/>
    <xf numFmtId="0" fontId="3" fillId="0" borderId="11" xfId="1" applyFont="1" applyFill="1" applyBorder="1" applyAlignment="1">
      <alignment horizontal="center" vertical="center"/>
    </xf>
    <xf numFmtId="0" fontId="12" fillId="2" borderId="0" xfId="0" applyFont="1" applyFill="1" applyBorder="1"/>
    <xf numFmtId="4" fontId="3" fillId="2" borderId="4" xfId="1" applyNumberFormat="1" applyFont="1" applyFill="1" applyBorder="1" applyAlignment="1">
      <alignment horizontal="right"/>
    </xf>
    <xf numFmtId="0" fontId="3" fillId="0" borderId="4" xfId="1" applyFont="1" applyFill="1" applyBorder="1" applyAlignment="1">
      <alignment horizontal="right"/>
    </xf>
    <xf numFmtId="0" fontId="3" fillId="0" borderId="4" xfId="1" applyFont="1" applyFill="1" applyBorder="1" applyAlignment="1">
      <alignment horizontal="left"/>
    </xf>
    <xf numFmtId="0" fontId="2" fillId="0" borderId="0" xfId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left" vertical="center" wrapText="1"/>
    </xf>
    <xf numFmtId="4" fontId="3" fillId="0" borderId="0" xfId="1" applyNumberFormat="1" applyFont="1" applyFill="1" applyBorder="1" applyAlignment="1">
      <alignment horizontal="center" vertical="center"/>
    </xf>
    <xf numFmtId="2" fontId="3" fillId="0" borderId="3" xfId="1" applyNumberFormat="1" applyFont="1" applyFill="1" applyBorder="1" applyAlignment="1">
      <alignment horizontal="center"/>
    </xf>
    <xf numFmtId="0" fontId="0" fillId="0" borderId="4" xfId="0" applyFill="1" applyBorder="1"/>
    <xf numFmtId="0" fontId="0" fillId="0" borderId="0" xfId="0" applyFill="1" applyAlignment="1">
      <alignment horizontal="right"/>
    </xf>
    <xf numFmtId="0" fontId="0" fillId="0" borderId="0" xfId="0" applyBorder="1"/>
    <xf numFmtId="0" fontId="2" fillId="2" borderId="0" xfId="1" applyFont="1" applyFill="1" applyBorder="1" applyAlignment="1">
      <alignment vertical="center"/>
    </xf>
    <xf numFmtId="0" fontId="2" fillId="2" borderId="0" xfId="1" applyFont="1" applyFill="1" applyBorder="1" applyAlignment="1">
      <alignment horizontal="left"/>
    </xf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0" fillId="2" borderId="4" xfId="0" applyFill="1" applyBorder="1" applyAlignment="1">
      <alignment horizontal="center"/>
    </xf>
    <xf numFmtId="0" fontId="2" fillId="3" borderId="9" xfId="1" applyFont="1" applyFill="1" applyBorder="1" applyAlignment="1">
      <alignment horizontal="center" vertical="center"/>
    </xf>
    <xf numFmtId="4" fontId="2" fillId="3" borderId="4" xfId="1" applyNumberFormat="1" applyFont="1" applyFill="1" applyBorder="1" applyAlignment="1">
      <alignment horizontal="center" vertical="center"/>
    </xf>
    <xf numFmtId="4" fontId="3" fillId="2" borderId="4" xfId="1" applyNumberFormat="1" applyFont="1" applyFill="1" applyBorder="1" applyAlignment="1">
      <alignment horizontal="left" vertical="center"/>
    </xf>
    <xf numFmtId="4" fontId="3" fillId="2" borderId="0" xfId="1" applyNumberFormat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center" vertical="center"/>
    </xf>
    <xf numFmtId="0" fontId="3" fillId="0" borderId="0" xfId="1" applyFont="1" applyFill="1" applyBorder="1" applyAlignment="1">
      <alignment horizontal="left" vertical="center" wrapText="1"/>
    </xf>
    <xf numFmtId="0" fontId="12" fillId="0" borderId="0" xfId="0" applyFont="1" applyFill="1" applyBorder="1" applyAlignment="1">
      <alignment wrapText="1"/>
    </xf>
    <xf numFmtId="0" fontId="0" fillId="0" borderId="0" xfId="0" applyFill="1" applyBorder="1"/>
    <xf numFmtId="0" fontId="3" fillId="0" borderId="2" xfId="1" applyFont="1" applyFill="1" applyBorder="1" applyAlignment="1">
      <alignment horizontal="center"/>
    </xf>
    <xf numFmtId="4" fontId="3" fillId="2" borderId="43" xfId="1" applyNumberFormat="1" applyFont="1" applyFill="1" applyBorder="1" applyAlignment="1">
      <alignment horizontal="center" vertical="center"/>
    </xf>
    <xf numFmtId="0" fontId="41" fillId="0" borderId="4" xfId="0" applyFont="1" applyFill="1" applyBorder="1" applyAlignment="1">
      <alignment vertical="center" wrapText="1"/>
    </xf>
    <xf numFmtId="0" fontId="41" fillId="0" borderId="4" xfId="0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17" fillId="0" borderId="0" xfId="0" applyFont="1" applyFill="1"/>
    <xf numFmtId="0" fontId="3" fillId="2" borderId="1" xfId="1" applyFont="1" applyFill="1" applyBorder="1" applyAlignment="1">
      <alignment horizontal="left"/>
    </xf>
    <xf numFmtId="0" fontId="0" fillId="0" borderId="0" xfId="0" applyFill="1" applyAlignment="1">
      <alignment wrapText="1"/>
    </xf>
    <xf numFmtId="0" fontId="0" fillId="0" borderId="4" xfId="0" applyFill="1" applyBorder="1" applyAlignment="1">
      <alignment wrapText="1"/>
    </xf>
    <xf numFmtId="0" fontId="3" fillId="2" borderId="46" xfId="1" applyFont="1" applyFill="1" applyBorder="1" applyAlignment="1">
      <alignment horizontal="center" vertical="center"/>
    </xf>
    <xf numFmtId="0" fontId="3" fillId="2" borderId="4" xfId="1" applyFont="1" applyFill="1" applyBorder="1" applyAlignment="1">
      <alignment horizontal="right"/>
    </xf>
    <xf numFmtId="0" fontId="3" fillId="0" borderId="4" xfId="1" applyNumberFormat="1" applyFont="1" applyFill="1" applyBorder="1" applyAlignment="1">
      <alignment horizontal="left" vertical="center" wrapText="1"/>
    </xf>
    <xf numFmtId="0" fontId="0" fillId="0" borderId="4" xfId="0" applyFill="1" applyBorder="1" applyAlignment="1">
      <alignment horizontal="center"/>
    </xf>
    <xf numFmtId="4" fontId="3" fillId="0" borderId="42" xfId="0" applyNumberFormat="1" applyFont="1" applyFill="1" applyBorder="1" applyAlignment="1">
      <alignment horizontal="center" vertical="center"/>
    </xf>
    <xf numFmtId="3" fontId="3" fillId="0" borderId="1" xfId="0" applyNumberFormat="1" applyFont="1" applyFill="1" applyBorder="1" applyAlignment="1">
      <alignment horizontal="center" vertical="center"/>
    </xf>
    <xf numFmtId="0" fontId="0" fillId="0" borderId="4" xfId="0" applyFill="1" applyBorder="1" applyAlignment="1">
      <alignment horizontal="center" vertical="center"/>
    </xf>
    <xf numFmtId="0" fontId="0" fillId="0" borderId="45" xfId="0" applyBorder="1"/>
    <xf numFmtId="0" fontId="3" fillId="0" borderId="0" xfId="1" applyFont="1" applyFill="1" applyBorder="1" applyAlignment="1">
      <alignment horizontal="center" vertical="center" wrapText="1"/>
    </xf>
    <xf numFmtId="0" fontId="3" fillId="2" borderId="9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 wrapText="1"/>
    </xf>
    <xf numFmtId="0" fontId="3" fillId="0" borderId="9" xfId="1" applyFont="1" applyFill="1" applyBorder="1" applyAlignment="1">
      <alignment horizontal="center" vertical="center"/>
    </xf>
    <xf numFmtId="0" fontId="3" fillId="0" borderId="46" xfId="1" applyFont="1" applyFill="1" applyBorder="1" applyAlignment="1">
      <alignment horizontal="center" vertical="center"/>
    </xf>
    <xf numFmtId="4" fontId="3" fillId="0" borderId="44" xfId="1" applyNumberFormat="1" applyFont="1" applyFill="1" applyBorder="1" applyAlignment="1">
      <alignment horizontal="center" vertical="center"/>
    </xf>
    <xf numFmtId="4" fontId="3" fillId="0" borderId="43" xfId="1" applyNumberFormat="1" applyFont="1" applyFill="1" applyBorder="1" applyAlignment="1">
      <alignment horizontal="center" vertical="center"/>
    </xf>
    <xf numFmtId="0" fontId="18" fillId="0" borderId="0" xfId="0" applyFont="1" applyFill="1" applyBorder="1" applyAlignment="1">
      <alignment horizontal="center" vertical="center"/>
    </xf>
    <xf numFmtId="0" fontId="6" fillId="2" borderId="0" xfId="1" applyFont="1" applyFill="1" applyBorder="1" applyAlignment="1">
      <alignment horizontal="center" vertical="center" wrapText="1"/>
    </xf>
    <xf numFmtId="0" fontId="0" fillId="0" borderId="0" xfId="0" applyAlignment="1">
      <alignment wrapText="1"/>
    </xf>
    <xf numFmtId="3" fontId="3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Fill="1" applyBorder="1" applyAlignment="1">
      <alignment horizontal="center" vertical="center"/>
    </xf>
    <xf numFmtId="4" fontId="3" fillId="0" borderId="0" xfId="0" applyNumberFormat="1" applyFont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4" fillId="2" borderId="0" xfId="1" applyFont="1" applyFill="1" applyAlignment="1">
      <alignment horizontal="center" vertical="center"/>
    </xf>
    <xf numFmtId="0" fontId="42" fillId="0" borderId="0" xfId="12"/>
    <xf numFmtId="0" fontId="42" fillId="0" borderId="0" xfId="12" applyAlignment="1">
      <alignment horizontal="center"/>
    </xf>
    <xf numFmtId="0" fontId="3" fillId="2" borderId="4" xfId="1" applyFill="1" applyBorder="1" applyAlignment="1">
      <alignment horizontal="left" wrapText="1"/>
    </xf>
    <xf numFmtId="2" fontId="42" fillId="0" borderId="0" xfId="12" applyNumberFormat="1"/>
    <xf numFmtId="4" fontId="3" fillId="2" borderId="4" xfId="0" applyNumberFormat="1" applyFont="1" applyFill="1" applyBorder="1" applyAlignment="1">
      <alignment horizontal="center" vertical="center"/>
    </xf>
    <xf numFmtId="0" fontId="3" fillId="0" borderId="42" xfId="0" applyFont="1" applyFill="1" applyBorder="1" applyAlignment="1">
      <alignment vertical="center" wrapText="1"/>
    </xf>
    <xf numFmtId="0" fontId="3" fillId="0" borderId="4" xfId="1" applyFont="1" applyFill="1" applyBorder="1" applyAlignment="1">
      <alignment horizontal="left" vertical="center"/>
    </xf>
    <xf numFmtId="2" fontId="3" fillId="2" borderId="4" xfId="1" applyNumberFormat="1" applyFill="1" applyBorder="1" applyAlignment="1">
      <alignment horizontal="center" vertical="center"/>
    </xf>
    <xf numFmtId="4" fontId="3" fillId="2" borderId="4" xfId="1" applyNumberFormat="1" applyFill="1" applyBorder="1" applyAlignment="1">
      <alignment horizontal="center" vertical="center"/>
    </xf>
    <xf numFmtId="168" fontId="3" fillId="2" borderId="4" xfId="1" applyNumberFormat="1" applyFill="1" applyBorder="1" applyAlignment="1">
      <alignment horizontal="center" vertical="center"/>
    </xf>
    <xf numFmtId="171" fontId="3" fillId="2" borderId="4" xfId="1" applyNumberFormat="1" applyFill="1" applyBorder="1" applyAlignment="1">
      <alignment horizontal="center" vertical="center"/>
    </xf>
    <xf numFmtId="0" fontId="42" fillId="0" borderId="4" xfId="12" applyBorder="1" applyAlignment="1">
      <alignment horizontal="center" vertical="center"/>
    </xf>
    <xf numFmtId="2" fontId="0" fillId="0" borderId="4" xfId="0" applyNumberFormat="1" applyFill="1" applyBorder="1"/>
    <xf numFmtId="0" fontId="0" fillId="0" borderId="4" xfId="0" applyFill="1" applyBorder="1" applyAlignment="1"/>
    <xf numFmtId="0" fontId="3" fillId="0" borderId="4" xfId="0" applyFont="1" applyFill="1" applyBorder="1"/>
    <xf numFmtId="0" fontId="3" fillId="0" borderId="4" xfId="0" applyFont="1" applyFill="1" applyBorder="1" applyAlignment="1">
      <alignment horizontal="center"/>
    </xf>
    <xf numFmtId="3" fontId="3" fillId="0" borderId="4" xfId="0" applyNumberFormat="1" applyFont="1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/>
    </xf>
    <xf numFmtId="3" fontId="3" fillId="0" borderId="0" xfId="0" applyNumberFormat="1" applyFont="1" applyBorder="1" applyAlignment="1">
      <alignment horizontal="center" vertical="center"/>
    </xf>
    <xf numFmtId="49" fontId="3" fillId="0" borderId="0" xfId="2" applyNumberFormat="1" applyFont="1" applyBorder="1" applyAlignment="1">
      <alignment horizontal="center" vertical="center" wrapText="1"/>
    </xf>
    <xf numFmtId="0" fontId="0" fillId="0" borderId="4" xfId="0" applyFill="1" applyBorder="1" applyAlignment="1">
      <alignment horizontal="left" vertical="center" wrapText="1"/>
    </xf>
    <xf numFmtId="0" fontId="0" fillId="2" borderId="0" xfId="0" applyFill="1" applyAlignment="1">
      <alignment horizontal="center" vertical="center"/>
    </xf>
    <xf numFmtId="0" fontId="2" fillId="2" borderId="0" xfId="1" applyFont="1" applyFill="1" applyAlignment="1">
      <alignment horizontal="center" vertical="center"/>
    </xf>
    <xf numFmtId="0" fontId="11" fillId="3" borderId="2" xfId="0" applyFont="1" applyFill="1" applyBorder="1" applyAlignment="1">
      <alignment horizontal="center" vertical="center"/>
    </xf>
    <xf numFmtId="2" fontId="0" fillId="2" borderId="0" xfId="0" applyNumberFormat="1" applyFill="1" applyAlignment="1">
      <alignment horizontal="center" vertical="center"/>
    </xf>
    <xf numFmtId="2" fontId="4" fillId="2" borderId="0" xfId="1" applyNumberFormat="1" applyFont="1" applyFill="1" applyAlignment="1">
      <alignment horizontal="center" vertical="center"/>
    </xf>
    <xf numFmtId="2" fontId="2" fillId="2" borderId="0" xfId="1" applyNumberFormat="1" applyFont="1" applyFill="1" applyAlignment="1">
      <alignment horizontal="center" vertical="center"/>
    </xf>
    <xf numFmtId="2" fontId="0" fillId="0" borderId="0" xfId="0" applyNumberFormat="1" applyAlignment="1">
      <alignment horizontal="center" vertical="center"/>
    </xf>
    <xf numFmtId="0" fontId="11" fillId="3" borderId="2" xfId="0" applyFont="1" applyFill="1" applyBorder="1" applyAlignment="1">
      <alignment wrapText="1"/>
    </xf>
    <xf numFmtId="4" fontId="11" fillId="3" borderId="2" xfId="0" applyNumberFormat="1" applyFont="1" applyFill="1" applyBorder="1" applyAlignment="1">
      <alignment horizontal="center" vertical="center"/>
    </xf>
    <xf numFmtId="0" fontId="0" fillId="0" borderId="4" xfId="0" applyFont="1" applyFill="1" applyBorder="1" applyAlignment="1">
      <alignment wrapText="1"/>
    </xf>
    <xf numFmtId="4" fontId="0" fillId="0" borderId="4" xfId="0" applyNumberFormat="1" applyFont="1" applyFill="1" applyBorder="1" applyAlignment="1">
      <alignment horizontal="center" vertical="center"/>
    </xf>
    <xf numFmtId="4" fontId="0" fillId="3" borderId="2" xfId="0" applyNumberFormat="1" applyFont="1" applyFill="1" applyBorder="1" applyAlignment="1">
      <alignment horizontal="center" vertical="center"/>
    </xf>
    <xf numFmtId="0" fontId="0" fillId="0" borderId="0" xfId="0" applyAlignment="1">
      <alignment vertical="center"/>
    </xf>
    <xf numFmtId="0" fontId="0" fillId="2" borderId="0" xfId="0" applyFill="1" applyAlignment="1">
      <alignment wrapText="1"/>
    </xf>
    <xf numFmtId="4" fontId="0" fillId="2" borderId="4" xfId="0" applyNumberFormat="1" applyFont="1" applyFill="1" applyBorder="1" applyAlignment="1">
      <alignment horizontal="center" vertical="center"/>
    </xf>
    <xf numFmtId="0" fontId="0" fillId="2" borderId="4" xfId="0" applyFont="1" applyFill="1" applyBorder="1" applyAlignment="1">
      <alignment wrapText="1"/>
    </xf>
    <xf numFmtId="0" fontId="13" fillId="4" borderId="47" xfId="1" applyFont="1" applyFill="1" applyBorder="1" applyAlignment="1">
      <alignment horizontal="center" vertical="center"/>
    </xf>
    <xf numFmtId="0" fontId="13" fillId="4" borderId="48" xfId="1" applyFont="1" applyFill="1" applyBorder="1" applyAlignment="1">
      <alignment horizontal="center" wrapText="1"/>
    </xf>
    <xf numFmtId="0" fontId="13" fillId="4" borderId="48" xfId="1" applyFont="1" applyFill="1" applyBorder="1" applyAlignment="1">
      <alignment horizontal="center" vertical="center"/>
    </xf>
    <xf numFmtId="2" fontId="13" fillId="4" borderId="49" xfId="1" applyNumberFormat="1" applyFont="1" applyFill="1" applyBorder="1" applyAlignment="1">
      <alignment horizontal="center" vertical="center"/>
    </xf>
    <xf numFmtId="0" fontId="2" fillId="2" borderId="6" xfId="1" applyFont="1" applyFill="1" applyBorder="1" applyAlignment="1">
      <alignment horizontal="center" vertical="center"/>
    </xf>
    <xf numFmtId="0" fontId="2" fillId="2" borderId="7" xfId="1" applyFont="1" applyFill="1" applyBorder="1" applyAlignment="1">
      <alignment horizontal="left" vertical="center" wrapText="1"/>
    </xf>
    <xf numFmtId="0" fontId="2" fillId="2" borderId="7" xfId="1" applyFont="1" applyFill="1" applyBorder="1" applyAlignment="1">
      <alignment horizontal="center" vertical="center"/>
    </xf>
    <xf numFmtId="2" fontId="2" fillId="2" borderId="8" xfId="1" applyNumberFormat="1" applyFont="1" applyFill="1" applyBorder="1" applyAlignment="1">
      <alignment horizontal="center" vertical="center"/>
    </xf>
    <xf numFmtId="0" fontId="11" fillId="3" borderId="11" xfId="0" applyFont="1" applyFill="1" applyBorder="1" applyAlignment="1">
      <alignment horizontal="center" vertical="center"/>
    </xf>
    <xf numFmtId="2" fontId="11" fillId="3" borderId="50" xfId="0" applyNumberFormat="1" applyFont="1" applyFill="1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2" fontId="0" fillId="0" borderId="10" xfId="0" applyNumberFormat="1" applyBorder="1" applyAlignment="1">
      <alignment horizontal="center" vertical="center"/>
    </xf>
    <xf numFmtId="0" fontId="0" fillId="0" borderId="9" xfId="0" applyFill="1" applyBorder="1" applyAlignment="1">
      <alignment horizontal="center" vertical="center"/>
    </xf>
    <xf numFmtId="0" fontId="0" fillId="0" borderId="9" xfId="0" applyFont="1" applyFill="1" applyBorder="1" applyAlignment="1">
      <alignment horizontal="center" vertical="center"/>
    </xf>
    <xf numFmtId="2" fontId="0" fillId="0" borderId="10" xfId="0" applyNumberFormat="1" applyFont="1" applyFill="1" applyBorder="1" applyAlignment="1">
      <alignment horizontal="center" vertical="center"/>
    </xf>
    <xf numFmtId="2" fontId="0" fillId="3" borderId="50" xfId="0" applyNumberFormat="1" applyFont="1" applyFill="1" applyBorder="1" applyAlignment="1">
      <alignment horizontal="center" vertical="center"/>
    </xf>
    <xf numFmtId="0" fontId="0" fillId="2" borderId="9" xfId="0" applyFont="1" applyFill="1" applyBorder="1" applyAlignment="1">
      <alignment horizontal="center" vertical="center"/>
    </xf>
    <xf numFmtId="2" fontId="0" fillId="2" borderId="10" xfId="0" applyNumberFormat="1" applyFont="1" applyFill="1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3" fontId="3" fillId="0" borderId="40" xfId="0" applyNumberFormat="1" applyFont="1" applyBorder="1" applyAlignment="1">
      <alignment horizontal="center" vertical="center"/>
    </xf>
    <xf numFmtId="0" fontId="3" fillId="0" borderId="40" xfId="0" applyFont="1" applyFill="1" applyBorder="1" applyAlignment="1">
      <alignment vertical="center" wrapText="1"/>
    </xf>
    <xf numFmtId="4" fontId="3" fillId="0" borderId="40" xfId="0" applyNumberFormat="1" applyFont="1" applyFill="1" applyBorder="1" applyAlignment="1">
      <alignment horizontal="center" vertical="center"/>
    </xf>
    <xf numFmtId="4" fontId="3" fillId="0" borderId="40" xfId="0" applyNumberFormat="1" applyFont="1" applyBorder="1" applyAlignment="1">
      <alignment horizontal="center" vertical="center"/>
    </xf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2" fillId="3" borderId="2" xfId="1" applyFont="1" applyFill="1" applyBorder="1" applyAlignment="1">
      <alignment horizontal="left" wrapText="1"/>
    </xf>
    <xf numFmtId="0" fontId="2" fillId="3" borderId="3" xfId="1" applyFont="1" applyFill="1" applyBorder="1" applyAlignment="1">
      <alignment horizontal="left" wrapText="1"/>
    </xf>
    <xf numFmtId="0" fontId="3" fillId="2" borderId="0" xfId="1" applyFont="1" applyFill="1" applyAlignment="1">
      <alignment horizontal="center"/>
    </xf>
    <xf numFmtId="0" fontId="3" fillId="2" borderId="4" xfId="1" applyFont="1" applyFill="1" applyBorder="1" applyAlignment="1">
      <alignment horizontal="left" vertical="top" wrapText="1"/>
    </xf>
    <xf numFmtId="0" fontId="3" fillId="0" borderId="4" xfId="1" applyFont="1" applyFill="1" applyBorder="1" applyAlignment="1">
      <alignment horizontal="left" vertical="top" wrapText="1"/>
    </xf>
    <xf numFmtId="0" fontId="3" fillId="0" borderId="44" xfId="1" applyFont="1" applyFill="1" applyBorder="1" applyAlignment="1">
      <alignment horizontal="left" vertical="center"/>
    </xf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3" fillId="2" borderId="4" xfId="1" applyFont="1" applyFill="1" applyBorder="1" applyAlignment="1">
      <alignment horizontal="left"/>
    </xf>
    <xf numFmtId="0" fontId="2" fillId="3" borderId="4" xfId="1" applyFont="1" applyFill="1" applyBorder="1" applyAlignment="1">
      <alignment horizontal="left" vertical="center"/>
    </xf>
    <xf numFmtId="0" fontId="3" fillId="0" borderId="44" xfId="1" applyFont="1" applyFill="1" applyBorder="1" applyAlignment="1">
      <alignment horizontal="left" vertical="center" wrapText="1"/>
    </xf>
    <xf numFmtId="0" fontId="40" fillId="3" borderId="4" xfId="0" applyFont="1" applyFill="1" applyBorder="1" applyAlignment="1">
      <alignment vertical="center"/>
    </xf>
    <xf numFmtId="0" fontId="2" fillId="3" borderId="4" xfId="1" applyFont="1" applyFill="1" applyBorder="1" applyAlignment="1">
      <alignment horizontal="left" vertical="center" wrapText="1"/>
    </xf>
    <xf numFmtId="4" fontId="2" fillId="3" borderId="10" xfId="1" applyNumberFormat="1" applyFont="1" applyFill="1" applyBorder="1" applyAlignment="1">
      <alignment horizontal="center" vertical="center"/>
    </xf>
    <xf numFmtId="0" fontId="2" fillId="8" borderId="11" xfId="1" applyFont="1" applyFill="1" applyBorder="1" applyAlignment="1">
      <alignment horizontal="center" vertical="center"/>
    </xf>
    <xf numFmtId="0" fontId="2" fillId="8" borderId="4" xfId="1" applyFont="1" applyFill="1" applyBorder="1" applyAlignment="1">
      <alignment horizontal="left" vertical="center"/>
    </xf>
    <xf numFmtId="0" fontId="2" fillId="8" borderId="4" xfId="1" applyFont="1" applyFill="1" applyBorder="1" applyAlignment="1">
      <alignment horizontal="center" vertical="center"/>
    </xf>
    <xf numFmtId="0" fontId="2" fillId="8" borderId="10" xfId="1" applyFont="1" applyFill="1" applyBorder="1" applyAlignment="1">
      <alignment horizontal="center" vertical="center"/>
    </xf>
    <xf numFmtId="4" fontId="3" fillId="3" borderId="4" xfId="1" applyNumberFormat="1" applyFont="1" applyFill="1" applyBorder="1" applyAlignment="1">
      <alignment horizontal="center" vertical="center"/>
    </xf>
    <xf numFmtId="4" fontId="3" fillId="3" borderId="10" xfId="1" applyNumberFormat="1" applyFont="1" applyFill="1" applyBorder="1" applyAlignment="1">
      <alignment horizontal="center" vertical="center"/>
    </xf>
    <xf numFmtId="0" fontId="2" fillId="0" borderId="0" xfId="1" applyFont="1" applyFill="1" applyBorder="1" applyAlignment="1">
      <alignment horizontal="center" wrapText="1"/>
    </xf>
    <xf numFmtId="0" fontId="0" fillId="0" borderId="4" xfId="0" applyBorder="1" applyAlignment="1">
      <alignment horizontal="center"/>
    </xf>
    <xf numFmtId="0" fontId="2" fillId="3" borderId="12" xfId="1" applyFont="1" applyFill="1" applyBorder="1" applyAlignment="1">
      <alignment vertical="center"/>
    </xf>
    <xf numFmtId="0" fontId="2" fillId="3" borderId="1" xfId="1" applyFont="1" applyFill="1" applyBorder="1" applyAlignment="1">
      <alignment horizontal="left"/>
    </xf>
    <xf numFmtId="4" fontId="0" fillId="3" borderId="4" xfId="0" applyNumberFormat="1" applyFont="1" applyFill="1" applyBorder="1" applyAlignment="1">
      <alignment horizontal="center" vertical="center"/>
    </xf>
    <xf numFmtId="2" fontId="0" fillId="3" borderId="10" xfId="0" applyNumberFormat="1" applyFont="1" applyFill="1" applyBorder="1" applyAlignment="1">
      <alignment horizontal="center" vertical="center"/>
    </xf>
    <xf numFmtId="0" fontId="11" fillId="3" borderId="4" xfId="0" applyFont="1" applyFill="1" applyBorder="1" applyAlignment="1">
      <alignment wrapText="1"/>
    </xf>
    <xf numFmtId="0" fontId="11" fillId="3" borderId="9" xfId="0" applyFont="1" applyFill="1" applyBorder="1" applyAlignment="1">
      <alignment horizontal="center" vertical="center"/>
    </xf>
    <xf numFmtId="0" fontId="11" fillId="8" borderId="9" xfId="0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0" fillId="6" borderId="0" xfId="0" applyFill="1" applyAlignment="1">
      <alignment horizontal="center"/>
    </xf>
    <xf numFmtId="0" fontId="2" fillId="3" borderId="3" xfId="1" applyFont="1" applyFill="1" applyBorder="1" applyAlignment="1">
      <alignment horizontal="center"/>
    </xf>
    <xf numFmtId="4" fontId="3" fillId="0" borderId="44" xfId="1" applyNumberFormat="1" applyFont="1" applyFill="1" applyBorder="1" applyAlignment="1">
      <alignment horizontal="center" vertical="center" wrapText="1"/>
    </xf>
    <xf numFmtId="2" fontId="3" fillId="0" borderId="0" xfId="1" applyNumberFormat="1" applyFont="1" applyFill="1" applyBorder="1" applyAlignment="1">
      <alignment horizontal="center"/>
    </xf>
    <xf numFmtId="0" fontId="2" fillId="0" borderId="0" xfId="1" applyFont="1" applyFill="1" applyBorder="1" applyAlignment="1">
      <alignment horizontal="left"/>
    </xf>
    <xf numFmtId="0" fontId="4" fillId="2" borderId="14" xfId="0" applyFont="1" applyFill="1" applyBorder="1" applyAlignment="1">
      <alignment horizontal="center" vertical="center"/>
    </xf>
    <xf numFmtId="0" fontId="4" fillId="2" borderId="12" xfId="0" applyFont="1" applyFill="1" applyBorder="1" applyAlignment="1">
      <alignment horizontal="center" vertical="center"/>
    </xf>
    <xf numFmtId="0" fontId="4" fillId="2" borderId="37" xfId="0" applyFont="1" applyFill="1" applyBorder="1" applyAlignment="1">
      <alignment horizontal="center" vertical="center"/>
    </xf>
    <xf numFmtId="0" fontId="40" fillId="8" borderId="6" xfId="0" applyFont="1" applyFill="1" applyBorder="1" applyAlignment="1">
      <alignment horizontal="center" vertical="center"/>
    </xf>
    <xf numFmtId="0" fontId="40" fillId="8" borderId="7" xfId="0" applyFont="1" applyFill="1" applyBorder="1" applyAlignment="1">
      <alignment horizontal="center" vertical="center"/>
    </xf>
    <xf numFmtId="0" fontId="40" fillId="8" borderId="8" xfId="0" applyFont="1" applyFill="1" applyBorder="1" applyAlignment="1">
      <alignment horizontal="center" vertical="center"/>
    </xf>
    <xf numFmtId="0" fontId="40" fillId="3" borderId="9" xfId="0" applyFont="1" applyFill="1" applyBorder="1" applyAlignment="1">
      <alignment horizontal="center" vertical="center"/>
    </xf>
    <xf numFmtId="0" fontId="40" fillId="3" borderId="10" xfId="0" applyFont="1" applyFill="1" applyBorder="1" applyAlignment="1">
      <alignment vertical="center"/>
    </xf>
    <xf numFmtId="0" fontId="41" fillId="2" borderId="9" xfId="0" applyFont="1" applyFill="1" applyBorder="1" applyAlignment="1">
      <alignment horizontal="center" vertical="center" wrapText="1"/>
    </xf>
    <xf numFmtId="0" fontId="41" fillId="0" borderId="9" xfId="0" applyFont="1" applyFill="1" applyBorder="1" applyAlignment="1">
      <alignment horizontal="center" vertical="center" wrapText="1"/>
    </xf>
    <xf numFmtId="0" fontId="41" fillId="0" borderId="46" xfId="0" applyFont="1" applyFill="1" applyBorder="1" applyAlignment="1">
      <alignment horizontal="center" vertical="center" wrapText="1"/>
    </xf>
    <xf numFmtId="0" fontId="41" fillId="0" borderId="44" xfId="0" applyFont="1" applyFill="1" applyBorder="1" applyAlignment="1">
      <alignment vertical="center" wrapText="1"/>
    </xf>
    <xf numFmtId="0" fontId="41" fillId="0" borderId="44" xfId="0" applyFont="1" applyFill="1" applyBorder="1" applyAlignment="1">
      <alignment horizontal="center" vertical="center"/>
    </xf>
    <xf numFmtId="164" fontId="41" fillId="2" borderId="10" xfId="2" applyFont="1" applyFill="1" applyBorder="1" applyAlignment="1">
      <alignment horizontal="center"/>
    </xf>
    <xf numFmtId="164" fontId="41" fillId="0" borderId="10" xfId="2" applyFont="1" applyFill="1" applyBorder="1" applyAlignment="1">
      <alignment horizontal="center"/>
    </xf>
    <xf numFmtId="164" fontId="41" fillId="0" borderId="43" xfId="2" applyFont="1" applyFill="1" applyBorder="1" applyAlignment="1">
      <alignment horizontal="center"/>
    </xf>
    <xf numFmtId="0" fontId="2" fillId="0" borderId="0" xfId="1" applyFont="1" applyFill="1" applyBorder="1" applyAlignment="1">
      <alignment wrapText="1"/>
    </xf>
    <xf numFmtId="0" fontId="2" fillId="3" borderId="2" xfId="1" applyFont="1" applyFill="1" applyBorder="1" applyAlignment="1">
      <alignment horizontal="left"/>
    </xf>
    <xf numFmtId="4" fontId="2" fillId="8" borderId="2" xfId="0" applyNumberFormat="1" applyFont="1" applyFill="1" applyBorder="1" applyAlignment="1">
      <alignment horizontal="center" vertical="center"/>
    </xf>
    <xf numFmtId="0" fontId="18" fillId="2" borderId="0" xfId="0" applyFont="1" applyFill="1" applyBorder="1" applyAlignment="1">
      <alignment horizontal="center" vertical="top" wrapText="1"/>
    </xf>
    <xf numFmtId="0" fontId="29" fillId="2" borderId="14" xfId="0" applyFont="1" applyFill="1" applyBorder="1" applyAlignment="1">
      <alignment vertical="top" wrapText="1"/>
    </xf>
    <xf numFmtId="3" fontId="3" fillId="0" borderId="2" xfId="0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vertical="center" wrapText="1"/>
    </xf>
    <xf numFmtId="4" fontId="3" fillId="0" borderId="1" xfId="0" applyNumberFormat="1" applyFont="1" applyFill="1" applyBorder="1" applyAlignment="1">
      <alignment horizontal="center" vertical="center"/>
    </xf>
    <xf numFmtId="3" fontId="2" fillId="3" borderId="2" xfId="0" applyNumberFormat="1" applyFont="1" applyFill="1" applyBorder="1" applyAlignment="1">
      <alignment horizontal="center" vertical="center"/>
    </xf>
    <xf numFmtId="0" fontId="2" fillId="3" borderId="2" xfId="0" applyFont="1" applyFill="1" applyBorder="1" applyAlignment="1">
      <alignment vertical="center" wrapText="1"/>
    </xf>
    <xf numFmtId="4" fontId="2" fillId="3" borderId="2" xfId="0" applyNumberFormat="1" applyFont="1" applyFill="1" applyBorder="1" applyAlignment="1">
      <alignment vertical="center"/>
    </xf>
    <xf numFmtId="3" fontId="2" fillId="8" borderId="2" xfId="0" applyNumberFormat="1" applyFont="1" applyFill="1" applyBorder="1" applyAlignment="1">
      <alignment horizontal="center" vertical="center"/>
    </xf>
    <xf numFmtId="0" fontId="2" fillId="8" borderId="2" xfId="0" applyFont="1" applyFill="1" applyBorder="1" applyAlignment="1">
      <alignment vertical="center" wrapText="1"/>
    </xf>
    <xf numFmtId="0" fontId="30" fillId="2" borderId="0" xfId="0" applyFont="1" applyFill="1" applyBorder="1" applyAlignment="1">
      <alignment horizontal="left" vertical="top" wrapText="1"/>
    </xf>
    <xf numFmtId="14" fontId="18" fillId="2" borderId="0" xfId="0" applyNumberFormat="1" applyFont="1" applyFill="1" applyBorder="1" applyAlignment="1">
      <alignment horizontal="center" vertical="top" wrapText="1"/>
    </xf>
    <xf numFmtId="0" fontId="39" fillId="2" borderId="0" xfId="11" applyFont="1" applyFill="1" applyBorder="1"/>
    <xf numFmtId="0" fontId="19" fillId="2" borderId="0" xfId="0" applyFont="1" applyFill="1" applyBorder="1" applyAlignment="1">
      <alignment horizontal="center"/>
    </xf>
    <xf numFmtId="0" fontId="27" fillId="2" borderId="37" xfId="0" applyFont="1" applyFill="1" applyBorder="1" applyAlignment="1">
      <alignment vertical="center"/>
    </xf>
    <xf numFmtId="0" fontId="0" fillId="2" borderId="38" xfId="0" applyFill="1" applyBorder="1"/>
    <xf numFmtId="0" fontId="26" fillId="0" borderId="14" xfId="0" applyFont="1" applyBorder="1" applyAlignment="1">
      <alignment vertical="center" wrapText="1"/>
    </xf>
    <xf numFmtId="0" fontId="26" fillId="0" borderId="12" xfId="0" applyFont="1" applyBorder="1" applyAlignment="1">
      <alignment vertical="center" wrapText="1"/>
    </xf>
    <xf numFmtId="0" fontId="26" fillId="0" borderId="5" xfId="0" applyFont="1" applyBorder="1" applyAlignment="1">
      <alignment vertical="center" wrapText="1"/>
    </xf>
    <xf numFmtId="0" fontId="26" fillId="0" borderId="0" xfId="0" applyFont="1" applyBorder="1" applyAlignment="1">
      <alignment vertical="center" wrapText="1"/>
    </xf>
    <xf numFmtId="0" fontId="29" fillId="0" borderId="5" xfId="0" applyFont="1" applyBorder="1" applyAlignment="1">
      <alignment vertical="top" wrapText="1"/>
    </xf>
    <xf numFmtId="0" fontId="29" fillId="0" borderId="0" xfId="0" applyFont="1" applyBorder="1" applyAlignment="1">
      <alignment vertical="top" wrapText="1"/>
    </xf>
    <xf numFmtId="0" fontId="33" fillId="0" borderId="5" xfId="0" applyFont="1" applyBorder="1" applyAlignment="1">
      <alignment vertical="top" wrapText="1"/>
    </xf>
    <xf numFmtId="0" fontId="33" fillId="0" borderId="0" xfId="0" applyFont="1" applyBorder="1" applyAlignment="1">
      <alignment vertical="top" wrapText="1"/>
    </xf>
    <xf numFmtId="40" fontId="8" fillId="0" borderId="15" xfId="0" applyNumberFormat="1" applyFont="1" applyBorder="1" applyAlignment="1">
      <alignment vertical="center"/>
    </xf>
    <xf numFmtId="40" fontId="8" fillId="0" borderId="13" xfId="0" applyNumberFormat="1" applyFont="1" applyBorder="1" applyAlignment="1">
      <alignment vertical="center"/>
    </xf>
    <xf numFmtId="0" fontId="28" fillId="2" borderId="2" xfId="0" applyFont="1" applyFill="1" applyBorder="1" applyAlignment="1">
      <alignment vertical="center"/>
    </xf>
    <xf numFmtId="0" fontId="26" fillId="0" borderId="37" xfId="0" applyFont="1" applyBorder="1" applyAlignment="1">
      <alignment vertical="center" wrapText="1"/>
    </xf>
    <xf numFmtId="0" fontId="26" fillId="0" borderId="38" xfId="0" applyFont="1" applyBorder="1" applyAlignment="1">
      <alignment vertical="center" wrapText="1"/>
    </xf>
    <xf numFmtId="0" fontId="29" fillId="0" borderId="38" xfId="0" applyFont="1" applyBorder="1" applyAlignment="1">
      <alignment vertical="top" wrapText="1"/>
    </xf>
    <xf numFmtId="0" fontId="29" fillId="0" borderId="39" xfId="0" applyFont="1" applyBorder="1" applyAlignment="1">
      <alignment vertical="top" wrapText="1"/>
    </xf>
    <xf numFmtId="0" fontId="3" fillId="2" borderId="40" xfId="0" applyFont="1" applyFill="1" applyBorder="1" applyAlignment="1">
      <alignment horizontal="center" vertical="center"/>
    </xf>
    <xf numFmtId="167" fontId="3" fillId="2" borderId="0" xfId="0" applyNumberFormat="1" applyFont="1" applyFill="1" applyBorder="1" applyAlignment="1">
      <alignment horizontal="center" vertical="center"/>
    </xf>
    <xf numFmtId="0" fontId="2" fillId="2" borderId="0" xfId="0" applyFont="1" applyFill="1" applyBorder="1" applyAlignment="1">
      <alignment horizontal="right" vertical="center"/>
    </xf>
    <xf numFmtId="10" fontId="3" fillId="2" borderId="0" xfId="4" applyNumberFormat="1" applyFont="1" applyFill="1" applyBorder="1" applyAlignment="1">
      <alignment horizontal="center" vertical="center"/>
    </xf>
    <xf numFmtId="168" fontId="3" fillId="2" borderId="0" xfId="4" applyNumberFormat="1" applyFont="1" applyFill="1" applyBorder="1" applyAlignment="1">
      <alignment horizontal="center" vertical="center"/>
    </xf>
    <xf numFmtId="4" fontId="3" fillId="0" borderId="1" xfId="0" applyNumberFormat="1" applyFont="1" applyBorder="1" applyAlignment="1">
      <alignment horizontal="center" vertical="center"/>
    </xf>
    <xf numFmtId="4" fontId="3" fillId="2" borderId="1" xfId="0" applyNumberFormat="1" applyFont="1" applyFill="1" applyBorder="1" applyAlignment="1">
      <alignment horizontal="center" vertical="center"/>
    </xf>
    <xf numFmtId="0" fontId="3" fillId="2" borderId="3" xfId="1" applyFont="1" applyFill="1" applyBorder="1" applyAlignment="1">
      <alignment horizontal="right"/>
    </xf>
    <xf numFmtId="4" fontId="2" fillId="3" borderId="2" xfId="0" applyNumberFormat="1" applyFont="1" applyFill="1" applyBorder="1" applyAlignment="1">
      <alignment horizontal="center" vertical="center"/>
    </xf>
    <xf numFmtId="0" fontId="3" fillId="8" borderId="4" xfId="8" applyNumberFormat="1" applyFont="1" applyFill="1" applyBorder="1" applyAlignment="1" applyProtection="1">
      <alignment horizontal="center" vertical="center"/>
    </xf>
    <xf numFmtId="0" fontId="3" fillId="8" borderId="4" xfId="8" applyNumberFormat="1" applyFont="1" applyFill="1" applyBorder="1" applyAlignment="1" applyProtection="1">
      <alignment horizontal="center" vertical="center" wrapText="1"/>
    </xf>
    <xf numFmtId="0" fontId="2" fillId="8" borderId="2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0" fontId="3" fillId="0" borderId="1" xfId="0" quotePrefix="1" applyFont="1" applyFill="1" applyBorder="1" applyAlignment="1">
      <alignment horizontal="center" vertical="center" wrapText="1"/>
    </xf>
    <xf numFmtId="0" fontId="53" fillId="8" borderId="1" xfId="0" applyFont="1" applyFill="1" applyBorder="1" applyAlignment="1">
      <alignment horizontal="center" vertical="center"/>
    </xf>
    <xf numFmtId="0" fontId="53" fillId="3" borderId="1" xfId="0" applyFont="1" applyFill="1" applyBorder="1" applyAlignment="1">
      <alignment horizontal="center" vertical="center"/>
    </xf>
    <xf numFmtId="0" fontId="51" fillId="0" borderId="4" xfId="0" applyFont="1" applyFill="1" applyBorder="1" applyAlignment="1">
      <alignment horizontal="center" vertical="center"/>
    </xf>
    <xf numFmtId="0" fontId="51" fillId="0" borderId="4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51" fillId="2" borderId="4" xfId="0" applyFont="1" applyFill="1" applyBorder="1" applyAlignment="1">
      <alignment horizontal="center" vertical="center"/>
    </xf>
    <xf numFmtId="0" fontId="51" fillId="2" borderId="4" xfId="0" applyFont="1" applyFill="1" applyBorder="1" applyAlignment="1">
      <alignment horizontal="center" vertical="center" wrapText="1"/>
    </xf>
    <xf numFmtId="0" fontId="51" fillId="0" borderId="14" xfId="0" applyFont="1" applyBorder="1" applyAlignment="1">
      <alignment horizontal="center" vertical="center"/>
    </xf>
    <xf numFmtId="0" fontId="51" fillId="0" borderId="4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51" fillId="0" borderId="1" xfId="0" applyFont="1" applyFill="1" applyBorder="1" applyAlignment="1">
      <alignment horizontal="center" vertical="center"/>
    </xf>
    <xf numFmtId="0" fontId="53" fillId="4" borderId="1" xfId="0" applyFont="1" applyFill="1" applyBorder="1" applyAlignment="1">
      <alignment horizontal="center" vertical="center"/>
    </xf>
    <xf numFmtId="3" fontId="3" fillId="0" borderId="3" xfId="0" applyNumberFormat="1" applyFont="1" applyBorder="1" applyAlignment="1">
      <alignment horizontal="center" vertical="center"/>
    </xf>
    <xf numFmtId="0" fontId="2" fillId="2" borderId="0" xfId="0" applyFont="1" applyFill="1" applyBorder="1" applyAlignment="1">
      <alignment vertical="center" wrapText="1"/>
    </xf>
    <xf numFmtId="4" fontId="52" fillId="2" borderId="0" xfId="0" applyNumberFormat="1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left" vertical="center" wrapText="1"/>
    </xf>
    <xf numFmtId="0" fontId="2" fillId="2" borderId="0" xfId="0" applyFont="1" applyFill="1" applyBorder="1" applyAlignment="1">
      <alignment horizontal="left" vertical="center"/>
    </xf>
    <xf numFmtId="4" fontId="2" fillId="2" borderId="0" xfId="0" applyNumberFormat="1" applyFont="1" applyFill="1" applyBorder="1" applyAlignment="1">
      <alignment horizontal="center" vertical="center"/>
    </xf>
    <xf numFmtId="10" fontId="2" fillId="8" borderId="3" xfId="7" applyNumberFormat="1" applyFont="1" applyFill="1" applyBorder="1" applyAlignment="1">
      <alignment horizontal="center" vertical="center"/>
    </xf>
    <xf numFmtId="10" fontId="2" fillId="3" borderId="3" xfId="7" applyNumberFormat="1" applyFont="1" applyFill="1" applyBorder="1" applyAlignment="1">
      <alignment horizontal="center" vertical="center"/>
    </xf>
    <xf numFmtId="10" fontId="2" fillId="4" borderId="3" xfId="7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2" fillId="2" borderId="0" xfId="1" applyFont="1" applyFill="1" applyBorder="1" applyAlignment="1">
      <alignment horizontal="center" vertical="center" wrapText="1"/>
    </xf>
    <xf numFmtId="0" fontId="52" fillId="0" borderId="0" xfId="0" applyFont="1" applyAlignment="1">
      <alignment vertical="center"/>
    </xf>
    <xf numFmtId="0" fontId="0" fillId="0" borderId="0" xfId="0" applyFont="1" applyAlignment="1">
      <alignment vertical="center"/>
    </xf>
    <xf numFmtId="0" fontId="52" fillId="2" borderId="0" xfId="0" applyFont="1" applyFill="1" applyBorder="1" applyAlignment="1">
      <alignment vertical="center"/>
    </xf>
    <xf numFmtId="0" fontId="52" fillId="2" borderId="0" xfId="0" applyFont="1" applyFill="1" applyBorder="1" applyAlignment="1">
      <alignment horizontal="center" vertical="center"/>
    </xf>
    <xf numFmtId="17" fontId="3" fillId="2" borderId="0" xfId="0" applyNumberFormat="1" applyFont="1" applyFill="1" applyBorder="1" applyAlignment="1">
      <alignment horizontal="left" vertical="center"/>
    </xf>
    <xf numFmtId="0" fontId="51" fillId="0" borderId="4" xfId="0" applyFont="1" applyBorder="1" applyAlignment="1">
      <alignment vertical="center"/>
    </xf>
    <xf numFmtId="0" fontId="17" fillId="2" borderId="0" xfId="0" applyFont="1" applyFill="1" applyAlignment="1">
      <alignment vertical="center"/>
    </xf>
    <xf numFmtId="0" fontId="3" fillId="0" borderId="4" xfId="0" applyFont="1" applyFill="1" applyBorder="1" applyAlignment="1">
      <alignment vertical="center"/>
    </xf>
    <xf numFmtId="0" fontId="17" fillId="0" borderId="0" xfId="0" applyFont="1" applyFill="1" applyAlignment="1">
      <alignment vertical="center"/>
    </xf>
    <xf numFmtId="0" fontId="51" fillId="0" borderId="4" xfId="0" applyFont="1" applyFill="1" applyBorder="1" applyAlignment="1">
      <alignment vertical="center"/>
    </xf>
    <xf numFmtId="0" fontId="0" fillId="0" borderId="0" xfId="0" applyBorder="1" applyAlignment="1">
      <alignment vertical="center"/>
    </xf>
    <xf numFmtId="4" fontId="51" fillId="0" borderId="4" xfId="0" applyNumberFormat="1" applyFont="1" applyBorder="1" applyAlignment="1">
      <alignment vertical="center"/>
    </xf>
    <xf numFmtId="0" fontId="0" fillId="0" borderId="0" xfId="0" applyFill="1" applyBorder="1" applyAlignment="1">
      <alignment vertical="center"/>
    </xf>
    <xf numFmtId="0" fontId="51" fillId="2" borderId="4" xfId="0" applyFont="1" applyFill="1" applyBorder="1" applyAlignment="1">
      <alignment vertical="center"/>
    </xf>
    <xf numFmtId="0" fontId="2" fillId="2" borderId="4" xfId="11" applyFont="1" applyFill="1" applyBorder="1" applyAlignment="1" applyProtection="1">
      <alignment vertical="center" wrapText="1"/>
      <protection locked="0"/>
    </xf>
    <xf numFmtId="0" fontId="3" fillId="2" borderId="4" xfId="11" applyFont="1" applyFill="1" applyBorder="1" applyAlignment="1" applyProtection="1">
      <alignment vertical="center"/>
      <protection locked="0"/>
    </xf>
    <xf numFmtId="0" fontId="31" fillId="2" borderId="0" xfId="11" applyFill="1" applyBorder="1" applyAlignment="1" applyProtection="1">
      <alignment vertical="center"/>
      <protection locked="0"/>
    </xf>
    <xf numFmtId="0" fontId="0" fillId="0" borderId="0" xfId="0" applyAlignment="1">
      <alignment vertical="center" wrapText="1"/>
    </xf>
    <xf numFmtId="0" fontId="0" fillId="0" borderId="0" xfId="0" applyBorder="1" applyAlignment="1">
      <alignment vertical="center" wrapText="1"/>
    </xf>
    <xf numFmtId="0" fontId="3" fillId="0" borderId="4" xfId="0" applyNumberFormat="1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/>
    </xf>
    <xf numFmtId="0" fontId="52" fillId="0" borderId="12" xfId="0" applyFont="1" applyBorder="1" applyAlignment="1">
      <alignment vertical="center"/>
    </xf>
    <xf numFmtId="0" fontId="51" fillId="0" borderId="46" xfId="0" applyFont="1" applyBorder="1" applyAlignment="1">
      <alignment horizontal="center" vertical="center"/>
    </xf>
    <xf numFmtId="0" fontId="51" fillId="0" borderId="44" xfId="0" applyFont="1" applyFill="1" applyBorder="1" applyAlignment="1">
      <alignment horizontal="left" vertical="center" wrapText="1"/>
    </xf>
    <xf numFmtId="4" fontId="51" fillId="0" borderId="43" xfId="0" applyNumberFormat="1" applyFont="1" applyFill="1" applyBorder="1" applyAlignment="1">
      <alignment horizontal="center" vertical="center"/>
    </xf>
    <xf numFmtId="0" fontId="2" fillId="4" borderId="1" xfId="1" applyFont="1" applyFill="1" applyBorder="1" applyAlignment="1">
      <alignment horizontal="center" vertical="center" wrapText="1"/>
    </xf>
    <xf numFmtId="2" fontId="0" fillId="2" borderId="2" xfId="0" applyNumberFormat="1" applyFill="1" applyBorder="1"/>
    <xf numFmtId="0" fontId="3" fillId="2" borderId="2" xfId="1" applyFont="1" applyFill="1" applyBorder="1" applyAlignment="1">
      <alignment horizontal="center" vertical="center"/>
    </xf>
    <xf numFmtId="0" fontId="0" fillId="2" borderId="13" xfId="0" applyFill="1" applyBorder="1" applyAlignment="1">
      <alignment horizontal="right"/>
    </xf>
    <xf numFmtId="169" fontId="0" fillId="2" borderId="0" xfId="0" applyNumberFormat="1" applyFill="1" applyAlignment="1">
      <alignment horizontal="center"/>
    </xf>
    <xf numFmtId="0" fontId="2" fillId="8" borderId="2" xfId="3" applyFont="1" applyFill="1" applyBorder="1" applyAlignment="1">
      <alignment vertical="center"/>
    </xf>
    <xf numFmtId="0" fontId="2" fillId="8" borderId="3" xfId="3" applyFont="1" applyFill="1" applyBorder="1" applyAlignment="1">
      <alignment vertical="center"/>
    </xf>
    <xf numFmtId="2" fontId="2" fillId="8" borderId="3" xfId="5" applyNumberFormat="1" applyFont="1" applyFill="1" applyBorder="1" applyAlignment="1">
      <alignment horizontal="center" vertical="center"/>
    </xf>
    <xf numFmtId="164" fontId="3" fillId="2" borderId="0" xfId="5" applyNumberFormat="1" applyFont="1" applyFill="1" applyBorder="1" applyAlignment="1">
      <alignment horizontal="center" vertical="center"/>
    </xf>
    <xf numFmtId="164" fontId="3" fillId="2" borderId="0" xfId="5" applyNumberFormat="1" applyFont="1" applyFill="1" applyBorder="1" applyAlignment="1">
      <alignment vertical="center"/>
    </xf>
    <xf numFmtId="1" fontId="3" fillId="2" borderId="4" xfId="2" applyNumberFormat="1" applyFont="1" applyFill="1" applyBorder="1" applyAlignment="1">
      <alignment horizontal="center" vertical="center" wrapText="1"/>
    </xf>
    <xf numFmtId="0" fontId="3" fillId="2" borderId="4" xfId="3" applyFont="1" applyFill="1" applyBorder="1" applyAlignment="1">
      <alignment horizontal="center" vertical="center"/>
    </xf>
    <xf numFmtId="0" fontId="3" fillId="2" borderId="0" xfId="3" applyFont="1" applyFill="1" applyBorder="1" applyAlignment="1">
      <alignment horizontal="center" vertical="center"/>
    </xf>
    <xf numFmtId="0" fontId="3" fillId="2" borderId="0" xfId="0" applyFont="1" applyFill="1" applyAlignment="1">
      <alignment vertical="center" wrapText="1"/>
    </xf>
    <xf numFmtId="0" fontId="2" fillId="8" borderId="2" xfId="3" applyFont="1" applyFill="1" applyBorder="1" applyAlignment="1">
      <alignment horizontal="right" vertical="center"/>
    </xf>
    <xf numFmtId="2" fontId="3" fillId="2" borderId="0" xfId="5" applyNumberFormat="1" applyFont="1" applyFill="1" applyBorder="1" applyAlignment="1">
      <alignment horizontal="center" vertical="center"/>
    </xf>
    <xf numFmtId="2" fontId="3" fillId="2" borderId="0" xfId="1" applyNumberFormat="1" applyFont="1" applyFill="1" applyBorder="1" applyAlignment="1">
      <alignment horizontal="center" vertical="center" wrapText="1"/>
    </xf>
    <xf numFmtId="164" fontId="2" fillId="2" borderId="0" xfId="5" applyNumberFormat="1" applyFont="1" applyFill="1" applyBorder="1" applyAlignment="1">
      <alignment horizontal="center" vertical="center"/>
    </xf>
    <xf numFmtId="2" fontId="2" fillId="2" borderId="0" xfId="5" applyNumberFormat="1" applyFont="1" applyFill="1" applyBorder="1" applyAlignment="1">
      <alignment horizontal="center" vertical="center"/>
    </xf>
    <xf numFmtId="0" fontId="10" fillId="0" borderId="0" xfId="39"/>
    <xf numFmtId="0" fontId="10" fillId="2" borderId="0" xfId="39" applyFill="1"/>
    <xf numFmtId="0" fontId="6" fillId="2" borderId="0" xfId="39" applyFont="1" applyFill="1" applyBorder="1" applyAlignment="1">
      <alignment horizontal="center" vertical="center" wrapText="1"/>
    </xf>
    <xf numFmtId="0" fontId="42" fillId="0" borderId="1" xfId="12" applyBorder="1"/>
    <xf numFmtId="0" fontId="3" fillId="2" borderId="2" xfId="1" applyFill="1" applyBorder="1" applyAlignment="1">
      <alignment horizontal="center"/>
    </xf>
    <xf numFmtId="0" fontId="3" fillId="2" borderId="2" xfId="1" applyFill="1" applyBorder="1" applyAlignment="1">
      <alignment horizontal="center" wrapText="1"/>
    </xf>
    <xf numFmtId="0" fontId="3" fillId="2" borderId="3" xfId="1" applyFill="1" applyBorder="1" applyAlignment="1">
      <alignment horizontal="center" vertical="center"/>
    </xf>
    <xf numFmtId="0" fontId="42" fillId="0" borderId="0" xfId="12" applyAlignment="1"/>
    <xf numFmtId="2" fontId="42" fillId="0" borderId="4" xfId="12" applyNumberFormat="1" applyBorder="1" applyAlignment="1">
      <alignment horizontal="center" vertical="center"/>
    </xf>
    <xf numFmtId="0" fontId="35" fillId="2" borderId="1" xfId="0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horizontal="justify" vertical="center" wrapText="1"/>
    </xf>
    <xf numFmtId="164" fontId="36" fillId="2" borderId="2" xfId="2" applyFont="1" applyFill="1" applyBorder="1" applyAlignment="1">
      <alignment horizontal="center" vertical="center" wrapText="1"/>
    </xf>
    <xf numFmtId="10" fontId="36" fillId="2" borderId="2" xfId="2" applyNumberFormat="1" applyFont="1" applyFill="1" applyBorder="1" applyAlignment="1">
      <alignment horizontal="center" vertical="center" wrapText="1"/>
    </xf>
    <xf numFmtId="10" fontId="36" fillId="2" borderId="3" xfId="2" applyNumberFormat="1" applyFont="1" applyFill="1" applyBorder="1" applyAlignment="1">
      <alignment horizontal="center" vertical="center" wrapText="1"/>
    </xf>
    <xf numFmtId="0" fontId="37" fillId="2" borderId="1" xfId="0" applyFont="1" applyFill="1" applyBorder="1" applyAlignment="1">
      <alignment horizontal="center" vertical="top"/>
    </xf>
    <xf numFmtId="0" fontId="37" fillId="2" borderId="2" xfId="0" applyFont="1" applyFill="1" applyBorder="1" applyAlignment="1">
      <alignment vertical="top" wrapText="1"/>
    </xf>
    <xf numFmtId="39" fontId="36" fillId="2" borderId="2" xfId="2" applyNumberFormat="1" applyFont="1" applyFill="1" applyBorder="1" applyAlignment="1">
      <alignment horizontal="right" wrapText="1"/>
    </xf>
    <xf numFmtId="37" fontId="36" fillId="2" borderId="2" xfId="2" applyNumberFormat="1" applyFont="1" applyFill="1" applyBorder="1" applyAlignment="1">
      <alignment horizontal="center" wrapText="1"/>
    </xf>
    <xf numFmtId="164" fontId="36" fillId="2" borderId="2" xfId="2" applyFont="1" applyFill="1" applyBorder="1" applyAlignment="1">
      <alignment horizontal="center" wrapText="1"/>
    </xf>
    <xf numFmtId="39" fontId="36" fillId="2" borderId="3" xfId="2" applyNumberFormat="1" applyFont="1" applyFill="1" applyBorder="1" applyAlignment="1">
      <alignment horizontal="right" wrapText="1"/>
    </xf>
    <xf numFmtId="0" fontId="54" fillId="0" borderId="0" xfId="0" applyFont="1" applyAlignment="1">
      <alignment vertical="center"/>
    </xf>
    <xf numFmtId="0" fontId="18" fillId="2" borderId="0" xfId="3" applyFont="1" applyFill="1" applyBorder="1" applyAlignment="1">
      <alignment vertical="center"/>
    </xf>
    <xf numFmtId="0" fontId="18" fillId="2" borderId="13" xfId="3" applyFont="1" applyFill="1" applyBorder="1" applyAlignment="1">
      <alignment vertical="center" wrapText="1"/>
    </xf>
    <xf numFmtId="17" fontId="2" fillId="2" borderId="13" xfId="3" applyNumberFormat="1" applyFont="1" applyFill="1" applyBorder="1" applyAlignment="1">
      <alignment horizontal="left" vertical="center" wrapText="1"/>
    </xf>
    <xf numFmtId="0" fontId="3" fillId="2" borderId="13" xfId="3" applyFill="1" applyBorder="1" applyAlignment="1">
      <alignment vertical="center" wrapText="1"/>
    </xf>
    <xf numFmtId="0" fontId="2" fillId="3" borderId="2" xfId="1" applyFont="1" applyFill="1" applyBorder="1" applyAlignment="1">
      <alignment horizontal="left"/>
    </xf>
    <xf numFmtId="3" fontId="3" fillId="2" borderId="1" xfId="0" applyNumberFormat="1" applyFont="1" applyFill="1" applyBorder="1" applyAlignment="1">
      <alignment horizontal="center" vertical="center"/>
    </xf>
    <xf numFmtId="0" fontId="51" fillId="2" borderId="0" xfId="0" applyFont="1" applyFill="1" applyBorder="1" applyAlignment="1">
      <alignment horizontal="center" vertical="center"/>
    </xf>
    <xf numFmtId="0" fontId="3" fillId="2" borderId="2" xfId="1" applyFont="1" applyFill="1" applyBorder="1" applyAlignment="1"/>
    <xf numFmtId="4" fontId="3" fillId="2" borderId="2" xfId="1" applyNumberFormat="1" applyFont="1" applyFill="1" applyBorder="1" applyAlignment="1">
      <alignment horizontal="right"/>
    </xf>
    <xf numFmtId="0" fontId="3" fillId="2" borderId="2" xfId="1" applyFont="1" applyFill="1" applyBorder="1" applyAlignment="1">
      <alignment horizontal="left"/>
    </xf>
    <xf numFmtId="0" fontId="0" fillId="0" borderId="2" xfId="0" applyBorder="1"/>
    <xf numFmtId="0" fontId="2" fillId="2" borderId="2" xfId="1" applyFont="1" applyFill="1" applyBorder="1" applyAlignment="1">
      <alignment horizontal="center" vertical="center"/>
    </xf>
    <xf numFmtId="4" fontId="11" fillId="0" borderId="0" xfId="0" applyNumberFormat="1" applyFont="1" applyFill="1"/>
    <xf numFmtId="0" fontId="11" fillId="0" borderId="0" xfId="0" applyFont="1" applyFill="1"/>
    <xf numFmtId="9" fontId="0" fillId="0" borderId="0" xfId="7" applyFont="1"/>
    <xf numFmtId="0" fontId="51" fillId="0" borderId="4" xfId="0" applyFont="1" applyFill="1" applyBorder="1"/>
    <xf numFmtId="0" fontId="51" fillId="0" borderId="44" xfId="0" applyFont="1" applyFill="1" applyBorder="1"/>
    <xf numFmtId="0" fontId="4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2" fillId="3" borderId="4" xfId="1" applyFont="1" applyFill="1" applyBorder="1" applyAlignment="1">
      <alignment horizontal="left" vertical="center"/>
    </xf>
    <xf numFmtId="0" fontId="3" fillId="2" borderId="0" xfId="1" applyFill="1" applyAlignment="1">
      <alignment horizontal="center"/>
    </xf>
    <xf numFmtId="0" fontId="34" fillId="8" borderId="4" xfId="1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wrapText="1"/>
    </xf>
    <xf numFmtId="0" fontId="3" fillId="0" borderId="4" xfId="1" applyFont="1" applyFill="1" applyBorder="1" applyAlignment="1">
      <alignment horizontal="center" wrapText="1"/>
    </xf>
    <xf numFmtId="0" fontId="3" fillId="0" borderId="2" xfId="0" quotePrefix="1" applyFont="1" applyFill="1" applyBorder="1" applyAlignment="1">
      <alignment horizontal="center" vertical="center" wrapText="1"/>
    </xf>
    <xf numFmtId="0" fontId="51" fillId="0" borderId="3" xfId="0" applyFont="1" applyBorder="1" applyAlignment="1">
      <alignment vertical="center"/>
    </xf>
    <xf numFmtId="4" fontId="51" fillId="2" borderId="2" xfId="0" applyNumberFormat="1" applyFont="1" applyFill="1" applyBorder="1" applyAlignment="1">
      <alignment horizontal="center" vertical="center"/>
    </xf>
    <xf numFmtId="4" fontId="3" fillId="0" borderId="0" xfId="1" applyNumberFormat="1" applyFont="1" applyFill="1" applyBorder="1" applyAlignment="1">
      <alignment horizontal="center"/>
    </xf>
    <xf numFmtId="169" fontId="3" fillId="0" borderId="4" xfId="1" applyNumberFormat="1" applyFont="1" applyFill="1" applyBorder="1" applyAlignment="1">
      <alignment horizontal="center" wrapText="1"/>
    </xf>
    <xf numFmtId="4" fontId="0" fillId="0" borderId="4" xfId="0" applyNumberFormat="1" applyBorder="1"/>
    <xf numFmtId="0" fontId="0" fillId="0" borderId="0" xfId="0" applyBorder="1" applyAlignment="1">
      <alignment horizontal="center"/>
    </xf>
    <xf numFmtId="169" fontId="3" fillId="0" borderId="0" xfId="1" applyNumberFormat="1" applyFont="1" applyFill="1" applyBorder="1" applyAlignment="1">
      <alignment horizontal="center" wrapText="1"/>
    </xf>
    <xf numFmtId="4" fontId="0" fillId="0" borderId="0" xfId="0" applyNumberFormat="1" applyBorder="1"/>
    <xf numFmtId="4" fontId="3" fillId="0" borderId="3" xfId="1" applyNumberFormat="1" applyFont="1" applyFill="1" applyBorder="1" applyAlignment="1">
      <alignment horizontal="center" vertical="center"/>
    </xf>
    <xf numFmtId="2" fontId="0" fillId="2" borderId="4" xfId="0" applyNumberForma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left"/>
    </xf>
    <xf numFmtId="0" fontId="3" fillId="2" borderId="0" xfId="1" applyFont="1" applyFill="1" applyAlignment="1">
      <alignment horizontal="center"/>
    </xf>
    <xf numFmtId="0" fontId="3" fillId="2" borderId="3" xfId="1" applyFont="1" applyFill="1" applyBorder="1" applyAlignment="1">
      <alignment horizontal="right"/>
    </xf>
    <xf numFmtId="4" fontId="51" fillId="2" borderId="4" xfId="0" applyNumberFormat="1" applyFont="1" applyFill="1" applyBorder="1" applyAlignment="1">
      <alignment horizontal="center" vertical="center"/>
    </xf>
    <xf numFmtId="0" fontId="3" fillId="2" borderId="0" xfId="1" applyFont="1" applyFill="1" applyAlignment="1">
      <alignment horizontal="center"/>
    </xf>
    <xf numFmtId="0" fontId="2" fillId="3" borderId="2" xfId="1" applyFont="1" applyFill="1" applyBorder="1" applyAlignment="1">
      <alignment horizontal="left"/>
    </xf>
    <xf numFmtId="0" fontId="0" fillId="0" borderId="0" xfId="0" applyFont="1"/>
    <xf numFmtId="0" fontId="3" fillId="2" borderId="4" xfId="1" applyFont="1" applyFill="1" applyBorder="1" applyAlignment="1">
      <alignment vertical="center"/>
    </xf>
    <xf numFmtId="0" fontId="3" fillId="2" borderId="0" xfId="1" applyFont="1" applyFill="1" applyAlignment="1">
      <alignment horizontal="center"/>
    </xf>
    <xf numFmtId="4" fontId="3" fillId="0" borderId="2" xfId="1" applyNumberFormat="1" applyFont="1" applyFill="1" applyBorder="1" applyAlignment="1">
      <alignment horizontal="center"/>
    </xf>
    <xf numFmtId="0" fontId="2" fillId="3" borderId="15" xfId="1" applyFont="1" applyFill="1" applyBorder="1" applyAlignment="1">
      <alignment horizontal="center" vertical="center"/>
    </xf>
    <xf numFmtId="0" fontId="2" fillId="3" borderId="13" xfId="1" applyFont="1" applyFill="1" applyBorder="1" applyAlignment="1">
      <alignment vertical="center"/>
    </xf>
    <xf numFmtId="0" fontId="2" fillId="3" borderId="39" xfId="1" applyFont="1" applyFill="1" applyBorder="1" applyAlignment="1">
      <alignment vertical="center"/>
    </xf>
    <xf numFmtId="0" fontId="2" fillId="3" borderId="2" xfId="1" applyFont="1" applyFill="1" applyBorder="1" applyAlignment="1">
      <alignment horizontal="left"/>
    </xf>
    <xf numFmtId="0" fontId="3" fillId="2" borderId="1" xfId="0" applyFont="1" applyFill="1" applyBorder="1" applyAlignment="1">
      <alignment horizontal="center" vertical="center" wrapText="1"/>
    </xf>
    <xf numFmtId="0" fontId="3" fillId="2" borderId="0" xfId="1" applyFont="1" applyFill="1" applyAlignment="1">
      <alignment horizontal="center"/>
    </xf>
    <xf numFmtId="0" fontId="51" fillId="0" borderId="51" xfId="0" applyFont="1" applyBorder="1" applyAlignment="1">
      <alignment horizontal="center" vertical="center"/>
    </xf>
    <xf numFmtId="0" fontId="51" fillId="0" borderId="40" xfId="0" applyFont="1" applyFill="1" applyBorder="1" applyAlignment="1">
      <alignment horizontal="left" vertical="center" wrapText="1"/>
    </xf>
    <xf numFmtId="4" fontId="3" fillId="0" borderId="40" xfId="1" applyNumberFormat="1" applyFont="1" applyFill="1" applyBorder="1" applyAlignment="1">
      <alignment horizontal="center" vertical="center" wrapText="1"/>
    </xf>
    <xf numFmtId="4" fontId="51" fillId="0" borderId="52" xfId="0" applyNumberFormat="1" applyFont="1" applyFill="1" applyBorder="1" applyAlignment="1">
      <alignment horizontal="center" vertical="center"/>
    </xf>
    <xf numFmtId="0" fontId="2" fillId="3" borderId="2" xfId="1" applyFont="1" applyFill="1" applyBorder="1" applyAlignment="1">
      <alignment horizontal="left"/>
    </xf>
    <xf numFmtId="0" fontId="3" fillId="2" borderId="0" xfId="1" applyFont="1" applyFill="1" applyAlignment="1">
      <alignment horizontal="center"/>
    </xf>
    <xf numFmtId="0" fontId="3" fillId="2" borderId="3" xfId="1" applyFont="1" applyFill="1" applyBorder="1" applyAlignment="1">
      <alignment horizontal="right"/>
    </xf>
    <xf numFmtId="4" fontId="2" fillId="2" borderId="0" xfId="1" applyNumberFormat="1" applyFont="1" applyFill="1" applyBorder="1" applyAlignment="1">
      <alignment horizontal="center"/>
    </xf>
    <xf numFmtId="0" fontId="3" fillId="2" borderId="3" xfId="1" applyFont="1" applyFill="1" applyBorder="1" applyAlignment="1">
      <alignment horizontal="right"/>
    </xf>
    <xf numFmtId="0" fontId="3" fillId="2" borderId="0" xfId="1" applyFont="1" applyFill="1" applyAlignment="1">
      <alignment horizontal="center"/>
    </xf>
    <xf numFmtId="4" fontId="2" fillId="2" borderId="0" xfId="1" applyNumberFormat="1" applyFont="1" applyFill="1" applyBorder="1" applyAlignment="1">
      <alignment horizontal="center"/>
    </xf>
    <xf numFmtId="0" fontId="3" fillId="2" borderId="0" xfId="117" applyFill="1" applyAlignment="1">
      <alignment vertical="center"/>
    </xf>
    <xf numFmtId="0" fontId="18" fillId="2" borderId="0" xfId="117" applyFont="1" applyFill="1" applyBorder="1" applyAlignment="1">
      <alignment vertical="center"/>
    </xf>
    <xf numFmtId="164" fontId="8" fillId="2" borderId="0" xfId="62" applyFont="1" applyFill="1" applyBorder="1" applyAlignment="1">
      <alignment vertical="center" wrapText="1"/>
    </xf>
    <xf numFmtId="0" fontId="18" fillId="2" borderId="13" xfId="117" applyFont="1" applyFill="1" applyBorder="1" applyAlignment="1">
      <alignment vertical="center" wrapText="1"/>
    </xf>
    <xf numFmtId="0" fontId="3" fillId="2" borderId="13" xfId="117" applyFont="1" applyFill="1" applyBorder="1" applyAlignment="1">
      <alignment vertical="center" wrapText="1"/>
    </xf>
    <xf numFmtId="0" fontId="18" fillId="2" borderId="0" xfId="117" applyFont="1" applyFill="1" applyBorder="1" applyAlignment="1">
      <alignment vertical="center" wrapText="1"/>
    </xf>
    <xf numFmtId="0" fontId="3" fillId="2" borderId="0" xfId="117" applyFont="1" applyFill="1" applyAlignment="1">
      <alignment vertical="center"/>
    </xf>
    <xf numFmtId="0" fontId="2" fillId="2" borderId="0" xfId="117" applyFont="1" applyFill="1" applyAlignment="1">
      <alignment vertical="center"/>
    </xf>
    <xf numFmtId="0" fontId="2" fillId="2" borderId="4" xfId="117" applyFont="1" applyFill="1" applyBorder="1" applyAlignment="1">
      <alignment vertical="center"/>
    </xf>
    <xf numFmtId="0" fontId="8" fillId="2" borderId="4" xfId="117" applyFont="1" applyFill="1" applyBorder="1" applyAlignment="1">
      <alignment vertical="center"/>
    </xf>
    <xf numFmtId="0" fontId="3" fillId="2" borderId="4" xfId="117" applyFont="1" applyFill="1" applyBorder="1" applyAlignment="1">
      <alignment vertical="center"/>
    </xf>
    <xf numFmtId="0" fontId="19" fillId="2" borderId="42" xfId="117" applyFont="1" applyFill="1" applyBorder="1" applyAlignment="1">
      <alignment horizontal="center" vertical="center"/>
    </xf>
    <xf numFmtId="0" fontId="3" fillId="2" borderId="42" xfId="117" applyFont="1" applyFill="1" applyBorder="1" applyAlignment="1">
      <alignment vertical="center"/>
    </xf>
    <xf numFmtId="164" fontId="3" fillId="2" borderId="42" xfId="62" applyFont="1" applyFill="1" applyBorder="1" applyAlignment="1">
      <alignment vertical="center"/>
    </xf>
    <xf numFmtId="164" fontId="3" fillId="2" borderId="15" xfId="62" applyFont="1" applyFill="1" applyBorder="1" applyAlignment="1">
      <alignment vertical="center"/>
    </xf>
    <xf numFmtId="164" fontId="3" fillId="2" borderId="39" xfId="62" applyFont="1" applyFill="1" applyBorder="1" applyAlignment="1">
      <alignment vertical="center"/>
    </xf>
    <xf numFmtId="164" fontId="2" fillId="2" borderId="0" xfId="62" applyFont="1" applyFill="1" applyAlignment="1">
      <alignment vertical="center"/>
    </xf>
    <xf numFmtId="0" fontId="19" fillId="2" borderId="4" xfId="117" applyFont="1" applyFill="1" applyBorder="1" applyAlignment="1">
      <alignment horizontal="center" vertical="center"/>
    </xf>
    <xf numFmtId="164" fontId="3" fillId="2" borderId="4" xfId="62" applyFont="1" applyFill="1" applyBorder="1" applyAlignment="1">
      <alignment vertical="center"/>
    </xf>
    <xf numFmtId="164" fontId="3" fillId="2" borderId="1" xfId="62" applyFont="1" applyFill="1" applyBorder="1" applyAlignment="1">
      <alignment vertical="center"/>
    </xf>
    <xf numFmtId="164" fontId="3" fillId="2" borderId="3" xfId="62" applyFont="1" applyFill="1" applyBorder="1" applyAlignment="1">
      <alignment vertical="center"/>
    </xf>
    <xf numFmtId="164" fontId="2" fillId="2" borderId="4" xfId="62" applyNumberFormat="1" applyFont="1" applyFill="1" applyBorder="1" applyAlignment="1">
      <alignment vertical="center"/>
    </xf>
    <xf numFmtId="164" fontId="3" fillId="2" borderId="0" xfId="62" applyFont="1" applyFill="1" applyAlignment="1">
      <alignment vertical="center"/>
    </xf>
    <xf numFmtId="164" fontId="2" fillId="2" borderId="0" xfId="62" applyFont="1" applyFill="1" applyBorder="1" applyAlignment="1">
      <alignment horizontal="right" vertical="center"/>
    </xf>
    <xf numFmtId="164" fontId="2" fillId="2" borderId="0" xfId="62" applyNumberFormat="1" applyFont="1" applyFill="1" applyBorder="1" applyAlignment="1">
      <alignment vertical="center"/>
    </xf>
    <xf numFmtId="0" fontId="2" fillId="2" borderId="40" xfId="117" applyFont="1" applyFill="1" applyBorder="1" applyAlignment="1">
      <alignment horizontal="center" vertical="center"/>
    </xf>
    <xf numFmtId="0" fontId="3" fillId="2" borderId="4" xfId="117" applyFont="1" applyFill="1" applyBorder="1" applyAlignment="1">
      <alignment vertical="center" wrapText="1"/>
    </xf>
    <xf numFmtId="164" fontId="3" fillId="2" borderId="4" xfId="62" applyFont="1" applyFill="1" applyBorder="1" applyAlignment="1">
      <alignment horizontal="center" vertical="center"/>
    </xf>
    <xf numFmtId="0" fontId="3" fillId="2" borderId="1" xfId="117" applyFill="1" applyBorder="1" applyAlignment="1">
      <alignment vertical="center"/>
    </xf>
    <xf numFmtId="164" fontId="2" fillId="2" borderId="0" xfId="62" applyFont="1" applyFill="1" applyBorder="1" applyAlignment="1">
      <alignment vertical="center"/>
    </xf>
    <xf numFmtId="0" fontId="19" fillId="2" borderId="15" xfId="117" applyFont="1" applyFill="1" applyBorder="1" applyAlignment="1">
      <alignment horizontal="center" vertical="center"/>
    </xf>
    <xf numFmtId="164" fontId="3" fillId="2" borderId="13" xfId="62" applyFont="1" applyFill="1" applyBorder="1" applyAlignment="1">
      <alignment vertical="center"/>
    </xf>
    <xf numFmtId="164" fontId="3" fillId="2" borderId="13" xfId="62" applyFont="1" applyFill="1" applyBorder="1" applyAlignment="1">
      <alignment horizontal="center" vertical="center"/>
    </xf>
    <xf numFmtId="0" fontId="3" fillId="2" borderId="2" xfId="117" applyFont="1" applyFill="1" applyBorder="1" applyAlignment="1">
      <alignment vertical="center" wrapText="1"/>
    </xf>
    <xf numFmtId="164" fontId="3" fillId="2" borderId="2" xfId="62" applyFont="1" applyFill="1" applyBorder="1" applyAlignment="1">
      <alignment vertical="center"/>
    </xf>
    <xf numFmtId="164" fontId="3" fillId="2" borderId="2" xfId="62" applyFont="1" applyFill="1" applyBorder="1" applyAlignment="1">
      <alignment horizontal="center" vertical="center"/>
    </xf>
    <xf numFmtId="0" fontId="3" fillId="2" borderId="4" xfId="117" applyFill="1" applyBorder="1" applyAlignment="1">
      <alignment vertical="center"/>
    </xf>
    <xf numFmtId="164" fontId="2" fillId="2" borderId="4" xfId="117" applyNumberFormat="1" applyFont="1" applyFill="1" applyBorder="1" applyAlignment="1">
      <alignment vertical="center"/>
    </xf>
    <xf numFmtId="0" fontId="3" fillId="2" borderId="2" xfId="0" applyFont="1" applyFill="1" applyBorder="1" applyAlignment="1">
      <alignment horizontal="center" vertical="center" wrapText="1"/>
    </xf>
    <xf numFmtId="2" fontId="0" fillId="0" borderId="0" xfId="0" applyNumberFormat="1"/>
    <xf numFmtId="0" fontId="2" fillId="2" borderId="3" xfId="117" applyFont="1" applyFill="1" applyBorder="1" applyAlignment="1">
      <alignment horizontal="center" vertical="center"/>
    </xf>
    <xf numFmtId="0" fontId="2" fillId="2" borderId="4" xfId="117" applyFont="1" applyFill="1" applyBorder="1" applyAlignment="1">
      <alignment horizontal="center" vertical="center"/>
    </xf>
    <xf numFmtId="4" fontId="3" fillId="2" borderId="4" xfId="1" applyNumberFormat="1" applyFont="1" applyFill="1" applyBorder="1" applyAlignment="1">
      <alignment horizontal="left" vertical="center" wrapText="1"/>
    </xf>
    <xf numFmtId="4" fontId="55" fillId="2" borderId="0" xfId="1" applyNumberFormat="1" applyFont="1" applyFill="1" applyBorder="1"/>
    <xf numFmtId="0" fontId="3" fillId="0" borderId="0" xfId="1" applyFont="1" applyFill="1" applyBorder="1" applyAlignment="1">
      <alignment wrapText="1"/>
    </xf>
    <xf numFmtId="0" fontId="2" fillId="3" borderId="2" xfId="1" applyFont="1" applyFill="1" applyBorder="1" applyAlignment="1">
      <alignment vertical="center" wrapText="1"/>
    </xf>
    <xf numFmtId="0" fontId="2" fillId="3" borderId="3" xfId="1" applyFont="1" applyFill="1" applyBorder="1" applyAlignment="1">
      <alignment vertical="center" wrapText="1"/>
    </xf>
    <xf numFmtId="0" fontId="10" fillId="0" borderId="0" xfId="118"/>
    <xf numFmtId="0" fontId="10" fillId="2" borderId="0" xfId="118" applyFill="1"/>
    <xf numFmtId="0" fontId="6" fillId="2" borderId="0" xfId="118" applyFont="1" applyFill="1" applyBorder="1" applyAlignment="1">
      <alignment horizontal="center" vertical="center" wrapText="1"/>
    </xf>
    <xf numFmtId="0" fontId="2" fillId="3" borderId="4" xfId="118" applyFont="1" applyFill="1" applyBorder="1" applyAlignment="1">
      <alignment horizontal="center" vertical="center"/>
    </xf>
    <xf numFmtId="0" fontId="2" fillId="3" borderId="4" xfId="118" applyFont="1" applyFill="1" applyBorder="1" applyAlignment="1">
      <alignment horizontal="center"/>
    </xf>
    <xf numFmtId="0" fontId="3" fillId="2" borderId="4" xfId="118" applyFont="1" applyFill="1" applyBorder="1" applyAlignment="1">
      <alignment horizontal="center" vertical="center"/>
    </xf>
    <xf numFmtId="0" fontId="0" fillId="2" borderId="4" xfId="118" applyFont="1" applyFill="1" applyBorder="1" applyAlignment="1">
      <alignment horizontal="left" vertical="center" wrapText="1"/>
    </xf>
    <xf numFmtId="0" fontId="0" fillId="2" borderId="4" xfId="118" applyFont="1" applyFill="1" applyBorder="1" applyAlignment="1">
      <alignment horizontal="center" vertical="center"/>
    </xf>
    <xf numFmtId="2" fontId="10" fillId="2" borderId="4" xfId="118" applyNumberFormat="1" applyFill="1" applyBorder="1" applyAlignment="1">
      <alignment horizontal="center" vertical="center"/>
    </xf>
    <xf numFmtId="169" fontId="10" fillId="2" borderId="4" xfId="118" applyNumberFormat="1" applyFill="1" applyBorder="1" applyAlignment="1">
      <alignment horizontal="center" vertical="center"/>
    </xf>
    <xf numFmtId="4" fontId="10" fillId="2" borderId="4" xfId="118" applyNumberFormat="1" applyFill="1" applyBorder="1" applyAlignment="1">
      <alignment horizontal="center" vertical="center"/>
    </xf>
    <xf numFmtId="2" fontId="2" fillId="3" borderId="4" xfId="118" applyNumberFormat="1" applyFont="1" applyFill="1" applyBorder="1" applyAlignment="1">
      <alignment horizontal="center" vertical="center"/>
    </xf>
    <xf numFmtId="0" fontId="2" fillId="0" borderId="0" xfId="118" applyFont="1"/>
    <xf numFmtId="0" fontId="19" fillId="0" borderId="0" xfId="123" applyFont="1" applyBorder="1" applyAlignment="1">
      <alignment vertical="center"/>
    </xf>
    <xf numFmtId="0" fontId="10" fillId="0" borderId="0" xfId="123"/>
    <xf numFmtId="0" fontId="4" fillId="0" borderId="0" xfId="123" applyFont="1" applyBorder="1" applyAlignment="1">
      <alignment vertical="center"/>
    </xf>
    <xf numFmtId="0" fontId="5" fillId="0" borderId="0" xfId="123" applyFont="1" applyBorder="1" applyAlignment="1">
      <alignment vertical="center"/>
    </xf>
    <xf numFmtId="0" fontId="6" fillId="0" borderId="0" xfId="123" applyFont="1" applyBorder="1" applyAlignment="1">
      <alignment vertical="center"/>
    </xf>
    <xf numFmtId="0" fontId="10" fillId="2" borderId="0" xfId="123" applyFill="1"/>
    <xf numFmtId="0" fontId="6" fillId="2" borderId="0" xfId="123" applyFont="1" applyFill="1" applyBorder="1" applyAlignment="1">
      <alignment horizontal="center" vertical="center" wrapText="1"/>
    </xf>
    <xf numFmtId="0" fontId="6" fillId="0" borderId="0" xfId="123" applyFont="1" applyBorder="1" applyAlignment="1">
      <alignment horizontal="center" vertical="center" wrapText="1"/>
    </xf>
    <xf numFmtId="0" fontId="2" fillId="3" borderId="4" xfId="123" applyFont="1" applyFill="1" applyBorder="1" applyAlignment="1">
      <alignment horizontal="center" vertical="center"/>
    </xf>
    <xf numFmtId="0" fontId="2" fillId="3" borderId="4" xfId="123" applyFont="1" applyFill="1" applyBorder="1" applyAlignment="1">
      <alignment horizontal="center"/>
    </xf>
    <xf numFmtId="0" fontId="3" fillId="0" borderId="4" xfId="123" applyFont="1" applyBorder="1" applyAlignment="1">
      <alignment horizontal="center" vertical="center"/>
    </xf>
    <xf numFmtId="0" fontId="10" fillId="0" borderId="4" xfId="123" applyBorder="1" applyAlignment="1">
      <alignment horizontal="left" vertical="center" wrapText="1"/>
    </xf>
    <xf numFmtId="0" fontId="10" fillId="0" borderId="4" xfId="123" applyBorder="1" applyAlignment="1">
      <alignment horizontal="center" vertical="center"/>
    </xf>
    <xf numFmtId="4" fontId="10" fillId="0" borderId="4" xfId="123" applyNumberFormat="1" applyBorder="1" applyAlignment="1">
      <alignment horizontal="center" vertical="center"/>
    </xf>
    <xf numFmtId="2" fontId="2" fillId="3" borderId="4" xfId="123" applyNumberFormat="1" applyFont="1" applyFill="1" applyBorder="1" applyAlignment="1">
      <alignment horizontal="center" vertical="center"/>
    </xf>
    <xf numFmtId="0" fontId="2" fillId="0" borderId="0" xfId="123" applyFont="1"/>
    <xf numFmtId="2" fontId="10" fillId="0" borderId="4" xfId="123" applyNumberFormat="1" applyBorder="1" applyAlignment="1">
      <alignment horizontal="center" vertical="center"/>
    </xf>
    <xf numFmtId="0" fontId="2" fillId="2" borderId="0" xfId="123" applyFont="1" applyFill="1"/>
    <xf numFmtId="0" fontId="3" fillId="2" borderId="0" xfId="1" applyFont="1" applyFill="1" applyAlignment="1">
      <alignment horizontal="center"/>
    </xf>
    <xf numFmtId="0" fontId="29" fillId="2" borderId="42" xfId="0" applyFont="1" applyFill="1" applyBorder="1" applyAlignment="1">
      <alignment horizontal="center" vertical="center" wrapText="1"/>
    </xf>
    <xf numFmtId="4" fontId="2" fillId="2" borderId="0" xfId="1" applyNumberFormat="1" applyFont="1" applyFill="1" applyBorder="1" applyAlignment="1">
      <alignment horizontal="center"/>
    </xf>
    <xf numFmtId="44" fontId="0" fillId="0" borderId="0" xfId="0" applyNumberFormat="1" applyAlignment="1">
      <alignment vertical="center"/>
    </xf>
    <xf numFmtId="4" fontId="2" fillId="4" borderId="2" xfId="0" applyNumberFormat="1" applyFont="1" applyFill="1" applyBorder="1" applyAlignment="1">
      <alignment horizontal="center" vertical="center"/>
    </xf>
    <xf numFmtId="0" fontId="42" fillId="2" borderId="4" xfId="12" applyFill="1" applyBorder="1" applyAlignment="1">
      <alignment horizontal="center" vertical="center"/>
    </xf>
    <xf numFmtId="2" fontId="10" fillId="2" borderId="4" xfId="123" applyNumberFormat="1" applyFill="1" applyBorder="1" applyAlignment="1">
      <alignment horizontal="center" vertical="center"/>
    </xf>
    <xf numFmtId="4" fontId="3" fillId="2" borderId="2" xfId="0" applyNumberFormat="1" applyFont="1" applyFill="1" applyBorder="1" applyAlignment="1">
      <alignment horizontal="center" vertical="center"/>
    </xf>
    <xf numFmtId="4" fontId="3" fillId="2" borderId="40" xfId="0" applyNumberFormat="1" applyFont="1" applyFill="1" applyBorder="1" applyAlignment="1">
      <alignment horizontal="center" vertical="center"/>
    </xf>
    <xf numFmtId="2" fontId="51" fillId="2" borderId="4" xfId="0" applyNumberFormat="1" applyFont="1" applyFill="1" applyBorder="1" applyAlignment="1">
      <alignment horizontal="center" vertical="center"/>
    </xf>
    <xf numFmtId="4" fontId="51" fillId="0" borderId="3" xfId="0" applyNumberFormat="1" applyFont="1" applyBorder="1" applyAlignment="1">
      <alignment vertical="center"/>
    </xf>
    <xf numFmtId="0" fontId="2" fillId="2" borderId="0" xfId="1" applyFont="1" applyFill="1" applyBorder="1" applyAlignment="1">
      <alignment horizontal="left" wrapText="1"/>
    </xf>
    <xf numFmtId="0" fontId="51" fillId="0" borderId="1" xfId="0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left"/>
    </xf>
    <xf numFmtId="0" fontId="2" fillId="3" borderId="2" xfId="1" applyFont="1" applyFill="1" applyBorder="1" applyAlignment="1">
      <alignment horizontal="left"/>
    </xf>
    <xf numFmtId="0" fontId="2" fillId="2" borderId="0" xfId="0" applyFont="1" applyFill="1" applyAlignment="1"/>
    <xf numFmtId="0" fontId="2" fillId="3" borderId="2" xfId="0" applyFont="1" applyFill="1" applyBorder="1" applyAlignment="1"/>
    <xf numFmtId="0" fontId="2" fillId="3" borderId="3" xfId="0" applyFont="1" applyFill="1" applyBorder="1" applyAlignment="1"/>
    <xf numFmtId="0" fontId="2" fillId="0" borderId="2" xfId="0" applyFont="1" applyFill="1" applyBorder="1" applyAlignment="1"/>
    <xf numFmtId="0" fontId="2" fillId="0" borderId="3" xfId="0" applyFont="1" applyFill="1" applyBorder="1" applyAlignment="1"/>
    <xf numFmtId="0" fontId="2" fillId="0" borderId="2" xfId="0" applyFont="1" applyFill="1" applyBorder="1" applyAlignment="1">
      <alignment wrapText="1"/>
    </xf>
    <xf numFmtId="0" fontId="2" fillId="0" borderId="3" xfId="0" applyFont="1" applyFill="1" applyBorder="1" applyAlignment="1">
      <alignment wrapText="1"/>
    </xf>
    <xf numFmtId="4" fontId="3" fillId="2" borderId="3" xfId="1" applyNumberFormat="1" applyFont="1" applyFill="1" applyBorder="1" applyAlignment="1">
      <alignment horizontal="center" vertical="center"/>
    </xf>
    <xf numFmtId="4" fontId="3" fillId="0" borderId="3" xfId="0" applyNumberFormat="1" applyFont="1" applyFill="1" applyBorder="1" applyAlignment="1">
      <alignment horizontal="center" vertical="center"/>
    </xf>
    <xf numFmtId="4" fontId="51" fillId="0" borderId="4" xfId="0" applyNumberFormat="1" applyFont="1" applyFill="1" applyBorder="1" applyAlignment="1">
      <alignment horizontal="center" vertical="center" wrapText="1"/>
    </xf>
    <xf numFmtId="4" fontId="3" fillId="9" borderId="4" xfId="1" applyNumberFormat="1" applyFont="1" applyFill="1" applyBorder="1" applyAlignment="1">
      <alignment horizontal="center"/>
    </xf>
    <xf numFmtId="0" fontId="3" fillId="0" borderId="3" xfId="0" applyFont="1" applyFill="1" applyBorder="1" applyAlignment="1"/>
    <xf numFmtId="0" fontId="2" fillId="3" borderId="2" xfId="1" applyFont="1" applyFill="1" applyBorder="1" applyAlignment="1">
      <alignment horizontal="left"/>
    </xf>
    <xf numFmtId="0" fontId="1" fillId="2" borderId="0" xfId="0" applyFont="1" applyFill="1" applyAlignment="1">
      <alignment vertical="center" wrapText="1"/>
    </xf>
    <xf numFmtId="0" fontId="3" fillId="2" borderId="0" xfId="1" applyFont="1" applyFill="1" applyAlignment="1">
      <alignment horizontal="center" wrapText="1"/>
    </xf>
    <xf numFmtId="0" fontId="4" fillId="2" borderId="0" xfId="1" applyFont="1" applyFill="1" applyAlignment="1">
      <alignment horizontal="center" vertical="center" wrapText="1"/>
    </xf>
    <xf numFmtId="0" fontId="5" fillId="2" borderId="0" xfId="1" applyFont="1" applyFill="1" applyAlignment="1">
      <alignment horizontal="center" vertical="center" wrapText="1"/>
    </xf>
    <xf numFmtId="0" fontId="6" fillId="2" borderId="0" xfId="1" applyFont="1" applyFill="1" applyAlignment="1">
      <alignment horizontal="center" vertical="center" wrapText="1"/>
    </xf>
    <xf numFmtId="0" fontId="1" fillId="2" borderId="0" xfId="0" applyFont="1" applyFill="1" applyBorder="1" applyAlignment="1">
      <alignment horizontal="center" vertical="center" wrapText="1"/>
    </xf>
    <xf numFmtId="0" fontId="4" fillId="4" borderId="4" xfId="0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/>
    </xf>
    <xf numFmtId="0" fontId="2" fillId="3" borderId="2" xfId="1" applyFont="1" applyFill="1" applyBorder="1" applyAlignment="1">
      <alignment horizontal="left" vertical="center" wrapText="1"/>
    </xf>
    <xf numFmtId="0" fontId="2" fillId="3" borderId="3" xfId="1" applyFont="1" applyFill="1" applyBorder="1" applyAlignment="1">
      <alignment horizontal="left" vertical="center" wrapText="1"/>
    </xf>
    <xf numFmtId="0" fontId="2" fillId="4" borderId="2" xfId="0" applyFont="1" applyFill="1" applyBorder="1" applyAlignment="1">
      <alignment horizontal="left" vertical="center"/>
    </xf>
    <xf numFmtId="0" fontId="2" fillId="4" borderId="3" xfId="0" applyFont="1" applyFill="1" applyBorder="1" applyAlignment="1">
      <alignment horizontal="left" vertical="center"/>
    </xf>
    <xf numFmtId="4" fontId="3" fillId="0" borderId="0" xfId="1" applyNumberFormat="1" applyFont="1" applyFill="1" applyBorder="1" applyAlignment="1">
      <alignment horizontal="center" wrapText="1"/>
    </xf>
    <xf numFmtId="0" fontId="2" fillId="4" borderId="2" xfId="1" applyFont="1" applyFill="1" applyBorder="1" applyAlignment="1">
      <alignment horizontal="left" vertical="center" wrapText="1"/>
    </xf>
    <xf numFmtId="0" fontId="2" fillId="4" borderId="3" xfId="1" applyFont="1" applyFill="1" applyBorder="1" applyAlignment="1">
      <alignment horizontal="left" vertical="center" wrapText="1"/>
    </xf>
    <xf numFmtId="0" fontId="1" fillId="2" borderId="0" xfId="1" applyFont="1" applyFill="1" applyAlignment="1">
      <alignment horizontal="center" vertical="center" wrapText="1"/>
    </xf>
    <xf numFmtId="0" fontId="4" fillId="5" borderId="1" xfId="1" applyFont="1" applyFill="1" applyBorder="1" applyAlignment="1">
      <alignment horizontal="center" vertical="center" wrapText="1"/>
    </xf>
    <xf numFmtId="0" fontId="4" fillId="5" borderId="2" xfId="1" applyFont="1" applyFill="1" applyBorder="1" applyAlignment="1">
      <alignment horizontal="center" vertical="center" wrapText="1"/>
    </xf>
    <xf numFmtId="0" fontId="4" fillId="5" borderId="3" xfId="1" applyFont="1" applyFill="1" applyBorder="1" applyAlignment="1">
      <alignment horizontal="center" vertical="center" wrapText="1"/>
    </xf>
    <xf numFmtId="0" fontId="3" fillId="0" borderId="1" xfId="1" applyFont="1" applyFill="1" applyBorder="1" applyAlignment="1">
      <alignment horizontal="center" wrapText="1"/>
    </xf>
    <xf numFmtId="0" fontId="3" fillId="0" borderId="3" xfId="1" applyFont="1" applyFill="1" applyBorder="1" applyAlignment="1">
      <alignment horizontal="center" wrapText="1"/>
    </xf>
    <xf numFmtId="0" fontId="2" fillId="3" borderId="2" xfId="1" applyFont="1" applyFill="1" applyBorder="1" applyAlignment="1">
      <alignment horizontal="center" vertical="center" wrapText="1"/>
    </xf>
    <xf numFmtId="0" fontId="2" fillId="3" borderId="3" xfId="1" applyFont="1" applyFill="1" applyBorder="1" applyAlignment="1">
      <alignment horizontal="center" vertical="center" wrapText="1"/>
    </xf>
    <xf numFmtId="0" fontId="2" fillId="3" borderId="2" xfId="1" applyFont="1" applyFill="1" applyBorder="1" applyAlignment="1">
      <alignment horizontal="left" wrapText="1"/>
    </xf>
    <xf numFmtId="0" fontId="2" fillId="3" borderId="3" xfId="1" applyFont="1" applyFill="1" applyBorder="1" applyAlignment="1">
      <alignment horizontal="left" wrapText="1"/>
    </xf>
    <xf numFmtId="0" fontId="3" fillId="3" borderId="2" xfId="1" applyFont="1" applyFill="1" applyBorder="1" applyAlignment="1">
      <alignment horizontal="left"/>
    </xf>
    <xf numFmtId="0" fontId="3" fillId="3" borderId="3" xfId="1" applyFont="1" applyFill="1" applyBorder="1" applyAlignment="1">
      <alignment horizontal="left"/>
    </xf>
    <xf numFmtId="0" fontId="18" fillId="0" borderId="1" xfId="1" applyFont="1" applyFill="1" applyBorder="1" applyAlignment="1">
      <alignment horizontal="left" wrapText="1"/>
    </xf>
    <xf numFmtId="0" fontId="18" fillId="0" borderId="3" xfId="1" applyFont="1" applyFill="1" applyBorder="1" applyAlignment="1">
      <alignment horizontal="left" wrapText="1"/>
    </xf>
    <xf numFmtId="0" fontId="3" fillId="0" borderId="1" xfId="1" applyFont="1" applyFill="1" applyBorder="1" applyAlignment="1">
      <alignment horizontal="left" wrapText="1"/>
    </xf>
    <xf numFmtId="0" fontId="3" fillId="0" borderId="3" xfId="1" applyFont="1" applyFill="1" applyBorder="1" applyAlignment="1">
      <alignment horizontal="left" wrapText="1"/>
    </xf>
    <xf numFmtId="0" fontId="1" fillId="2" borderId="0" xfId="0" applyFont="1" applyFill="1" applyAlignment="1">
      <alignment horizontal="center" vertical="center"/>
    </xf>
    <xf numFmtId="0" fontId="3" fillId="2" borderId="0" xfId="1" applyFont="1" applyFill="1" applyAlignment="1">
      <alignment horizontal="center"/>
    </xf>
    <xf numFmtId="0" fontId="3" fillId="2" borderId="1" xfId="1" applyFont="1" applyFill="1" applyBorder="1" applyAlignment="1">
      <alignment horizontal="right"/>
    </xf>
    <xf numFmtId="0" fontId="3" fillId="2" borderId="3" xfId="1" applyFont="1" applyFill="1" applyBorder="1" applyAlignment="1">
      <alignment horizontal="right"/>
    </xf>
    <xf numFmtId="0" fontId="3" fillId="2" borderId="5" xfId="1" applyFont="1" applyFill="1" applyBorder="1" applyAlignment="1">
      <alignment horizontal="center"/>
    </xf>
    <xf numFmtId="0" fontId="4" fillId="2" borderId="0" xfId="1" applyFont="1" applyFill="1" applyAlignment="1">
      <alignment horizontal="center" vertical="center"/>
    </xf>
    <xf numFmtId="0" fontId="5" fillId="2" borderId="0" xfId="1" applyFont="1" applyFill="1" applyAlignment="1">
      <alignment horizontal="center" vertical="center"/>
    </xf>
    <xf numFmtId="0" fontId="6" fillId="2" borderId="0" xfId="1" applyFont="1" applyFill="1" applyAlignment="1">
      <alignment horizontal="center" vertical="center"/>
    </xf>
    <xf numFmtId="0" fontId="1" fillId="2" borderId="0" xfId="1" applyFont="1" applyFill="1" applyAlignment="1">
      <alignment horizontal="center" vertical="center"/>
    </xf>
    <xf numFmtId="0" fontId="4" fillId="5" borderId="1" xfId="1" applyFont="1" applyFill="1" applyBorder="1" applyAlignment="1">
      <alignment horizontal="center" vertical="center"/>
    </xf>
    <xf numFmtId="0" fontId="4" fillId="5" borderId="2" xfId="1" applyFont="1" applyFill="1" applyBorder="1" applyAlignment="1">
      <alignment horizontal="center" vertical="center"/>
    </xf>
    <xf numFmtId="0" fontId="4" fillId="5" borderId="3" xfId="1" applyFont="1" applyFill="1" applyBorder="1" applyAlignment="1">
      <alignment horizontal="center" vertical="center"/>
    </xf>
    <xf numFmtId="0" fontId="0" fillId="6" borderId="0" xfId="0" applyFill="1" applyAlignment="1">
      <alignment horizontal="center"/>
    </xf>
    <xf numFmtId="0" fontId="3" fillId="2" borderId="4" xfId="1" applyFont="1" applyFill="1" applyBorder="1" applyAlignment="1">
      <alignment horizontal="left"/>
    </xf>
    <xf numFmtId="0" fontId="2" fillId="3" borderId="3" xfId="1" applyFont="1" applyFill="1" applyBorder="1" applyAlignment="1">
      <alignment horizontal="left" vertical="center"/>
    </xf>
    <xf numFmtId="0" fontId="2" fillId="3" borderId="4" xfId="1" applyFont="1" applyFill="1" applyBorder="1" applyAlignment="1">
      <alignment horizontal="left" vertical="center"/>
    </xf>
    <xf numFmtId="0" fontId="1" fillId="0" borderId="0" xfId="0" applyFont="1" applyAlignment="1">
      <alignment horizontal="center" vertical="center"/>
    </xf>
    <xf numFmtId="0" fontId="3" fillId="2" borderId="0" xfId="1" applyFill="1" applyAlignment="1">
      <alignment horizontal="center"/>
    </xf>
    <xf numFmtId="0" fontId="11" fillId="3" borderId="1" xfId="0" applyFont="1" applyFill="1" applyBorder="1" applyAlignment="1">
      <alignment horizontal="left" wrapText="1"/>
    </xf>
    <xf numFmtId="0" fontId="11" fillId="3" borderId="2" xfId="0" applyFont="1" applyFill="1" applyBorder="1" applyAlignment="1">
      <alignment horizontal="left" wrapText="1"/>
    </xf>
    <xf numFmtId="0" fontId="11" fillId="3" borderId="50" xfId="0" applyFont="1" applyFill="1" applyBorder="1" applyAlignment="1">
      <alignment horizontal="left" wrapText="1"/>
    </xf>
    <xf numFmtId="0" fontId="11" fillId="8" borderId="1" xfId="0" applyFont="1" applyFill="1" applyBorder="1" applyAlignment="1">
      <alignment horizontal="left" wrapText="1"/>
    </xf>
    <xf numFmtId="0" fontId="11" fillId="8" borderId="2" xfId="0" applyFont="1" applyFill="1" applyBorder="1" applyAlignment="1">
      <alignment horizontal="left" wrapText="1"/>
    </xf>
    <xf numFmtId="0" fontId="11" fillId="8" borderId="50" xfId="0" applyFont="1" applyFill="1" applyBorder="1" applyAlignment="1">
      <alignment horizontal="left" wrapText="1"/>
    </xf>
    <xf numFmtId="3" fontId="2" fillId="4" borderId="2" xfId="0" applyNumberFormat="1" applyFont="1" applyFill="1" applyBorder="1" applyAlignment="1">
      <alignment horizontal="right" vertical="center"/>
    </xf>
    <xf numFmtId="0" fontId="14" fillId="2" borderId="0" xfId="1" applyFont="1" applyFill="1" applyBorder="1" applyAlignment="1">
      <alignment horizontal="center" vertical="center"/>
    </xf>
    <xf numFmtId="0" fontId="1" fillId="2" borderId="0" xfId="1" applyFont="1" applyFill="1" applyBorder="1" applyAlignment="1">
      <alignment horizontal="center" vertical="center"/>
    </xf>
    <xf numFmtId="0" fontId="15" fillId="2" borderId="0" xfId="1" applyFont="1" applyFill="1" applyBorder="1" applyAlignment="1">
      <alignment horizontal="center" vertical="center"/>
    </xf>
    <xf numFmtId="0" fontId="3" fillId="8" borderId="4" xfId="8" applyNumberFormat="1" applyFont="1" applyFill="1" applyBorder="1" applyAlignment="1" applyProtection="1">
      <alignment horizontal="center" vertical="center"/>
    </xf>
    <xf numFmtId="0" fontId="3" fillId="8" borderId="1" xfId="8" applyNumberFormat="1" applyFont="1" applyFill="1" applyBorder="1" applyAlignment="1" applyProtection="1">
      <alignment horizontal="center" vertical="center"/>
    </xf>
    <xf numFmtId="0" fontId="3" fillId="8" borderId="3" xfId="8" applyNumberFormat="1" applyFont="1" applyFill="1" applyBorder="1" applyAlignment="1" applyProtection="1">
      <alignment horizontal="center" vertical="center"/>
    </xf>
    <xf numFmtId="0" fontId="3" fillId="8" borderId="40" xfId="8" applyNumberFormat="1" applyFont="1" applyFill="1" applyBorder="1" applyAlignment="1" applyProtection="1">
      <alignment horizontal="center" vertical="center" wrapText="1"/>
    </xf>
    <xf numFmtId="0" fontId="3" fillId="8" borderId="42" xfId="8" applyNumberFormat="1" applyFont="1" applyFill="1" applyBorder="1" applyAlignment="1" applyProtection="1">
      <alignment horizontal="center" vertical="center" wrapText="1"/>
    </xf>
    <xf numFmtId="165" fontId="3" fillId="8" borderId="40" xfId="8" applyFont="1" applyFill="1" applyBorder="1" applyAlignment="1">
      <alignment horizontal="center" vertical="center" wrapText="1"/>
    </xf>
    <xf numFmtId="165" fontId="3" fillId="8" borderId="42" xfId="8" applyFont="1" applyFill="1" applyBorder="1" applyAlignment="1">
      <alignment horizontal="center" vertical="center" wrapText="1"/>
    </xf>
    <xf numFmtId="4" fontId="3" fillId="8" borderId="40" xfId="8" applyNumberFormat="1" applyFont="1" applyFill="1" applyBorder="1" applyAlignment="1" applyProtection="1">
      <alignment horizontal="center" vertical="center" wrapText="1"/>
    </xf>
    <xf numFmtId="4" fontId="3" fillId="8" borderId="42" xfId="8" applyNumberFormat="1" applyFont="1" applyFill="1" applyBorder="1" applyAlignment="1" applyProtection="1">
      <alignment horizontal="center" vertical="center" wrapText="1"/>
    </xf>
    <xf numFmtId="168" fontId="3" fillId="8" borderId="40" xfId="8" applyNumberFormat="1" applyFont="1" applyFill="1" applyBorder="1" applyAlignment="1" applyProtection="1">
      <alignment horizontal="center" vertical="center" wrapText="1"/>
    </xf>
    <xf numFmtId="168" fontId="3" fillId="8" borderId="42" xfId="8" applyNumberFormat="1" applyFont="1" applyFill="1" applyBorder="1" applyAlignment="1" applyProtection="1">
      <alignment horizontal="center" vertical="center" wrapText="1"/>
    </xf>
    <xf numFmtId="0" fontId="34" fillId="8" borderId="1" xfId="0" applyFont="1" applyFill="1" applyBorder="1" applyAlignment="1">
      <alignment horizontal="center" vertical="top" wrapText="1"/>
    </xf>
    <xf numFmtId="0" fontId="34" fillId="8" borderId="3" xfId="0" applyFont="1" applyFill="1" applyBorder="1" applyAlignment="1">
      <alignment horizontal="center" vertical="top" wrapText="1"/>
    </xf>
    <xf numFmtId="0" fontId="29" fillId="2" borderId="40" xfId="0" applyFont="1" applyFill="1" applyBorder="1" applyAlignment="1">
      <alignment horizontal="center" vertical="center" wrapText="1"/>
    </xf>
    <xf numFmtId="0" fontId="29" fillId="2" borderId="41" xfId="0" applyFont="1" applyFill="1" applyBorder="1" applyAlignment="1">
      <alignment horizontal="center" vertical="center" wrapText="1"/>
    </xf>
    <xf numFmtId="0" fontId="29" fillId="2" borderId="42" xfId="0" applyFont="1" applyFill="1" applyBorder="1" applyAlignment="1">
      <alignment horizontal="center" vertical="center" wrapText="1"/>
    </xf>
    <xf numFmtId="0" fontId="29" fillId="2" borderId="14" xfId="0" applyFont="1" applyFill="1" applyBorder="1" applyAlignment="1">
      <alignment horizontal="center" vertical="center" wrapText="1"/>
    </xf>
    <xf numFmtId="0" fontId="29" fillId="2" borderId="12" xfId="0" applyFont="1" applyFill="1" applyBorder="1" applyAlignment="1">
      <alignment horizontal="center" vertical="center" wrapText="1"/>
    </xf>
    <xf numFmtId="0" fontId="29" fillId="2" borderId="37" xfId="0" applyFont="1" applyFill="1" applyBorder="1" applyAlignment="1">
      <alignment horizontal="center" vertical="center" wrapText="1"/>
    </xf>
    <xf numFmtId="0" fontId="29" fillId="2" borderId="5" xfId="0" applyFont="1" applyFill="1" applyBorder="1" applyAlignment="1">
      <alignment horizontal="center" vertical="center" wrapText="1"/>
    </xf>
    <xf numFmtId="0" fontId="29" fillId="2" borderId="0" xfId="0" applyFont="1" applyFill="1" applyBorder="1" applyAlignment="1">
      <alignment horizontal="center" vertical="center" wrapText="1"/>
    </xf>
    <xf numFmtId="0" fontId="29" fillId="2" borderId="38" xfId="0" applyFont="1" applyFill="1" applyBorder="1" applyAlignment="1">
      <alignment horizontal="center" vertical="center" wrapText="1"/>
    </xf>
    <xf numFmtId="0" fontId="29" fillId="2" borderId="15" xfId="0" applyFont="1" applyFill="1" applyBorder="1" applyAlignment="1">
      <alignment horizontal="center" vertical="center" wrapText="1"/>
    </xf>
    <xf numFmtId="0" fontId="29" fillId="2" borderId="13" xfId="0" applyFont="1" applyFill="1" applyBorder="1" applyAlignment="1">
      <alignment horizontal="center" vertical="center" wrapText="1"/>
    </xf>
    <xf numFmtId="0" fontId="29" fillId="2" borderId="39" xfId="0" applyFont="1" applyFill="1" applyBorder="1" applyAlignment="1">
      <alignment horizontal="center" vertical="center" wrapText="1"/>
    </xf>
    <xf numFmtId="0" fontId="29" fillId="2" borderId="1" xfId="0" applyFont="1" applyFill="1" applyBorder="1" applyAlignment="1">
      <alignment horizontal="center" vertical="center" wrapText="1"/>
    </xf>
    <xf numFmtId="0" fontId="29" fillId="2" borderId="2" xfId="0" applyFont="1" applyFill="1" applyBorder="1" applyAlignment="1">
      <alignment horizontal="center" vertical="center" wrapText="1"/>
    </xf>
    <xf numFmtId="0" fontId="29" fillId="2" borderId="3" xfId="0" applyFont="1" applyFill="1" applyBorder="1" applyAlignment="1">
      <alignment horizontal="center" vertical="center" wrapText="1"/>
    </xf>
    <xf numFmtId="14" fontId="18" fillId="2" borderId="0" xfId="0" applyNumberFormat="1" applyFont="1" applyFill="1" applyBorder="1" applyAlignment="1">
      <alignment horizontal="center" vertical="top" wrapText="1"/>
    </xf>
    <xf numFmtId="0" fontId="18" fillId="2" borderId="0" xfId="0" applyFont="1" applyFill="1" applyBorder="1" applyAlignment="1">
      <alignment horizontal="center" vertical="top" wrapText="1"/>
    </xf>
    <xf numFmtId="0" fontId="37" fillId="2" borderId="2" xfId="0" applyFont="1" applyFill="1" applyBorder="1" applyAlignment="1">
      <alignment horizontal="justify" vertical="top" wrapText="1"/>
    </xf>
    <xf numFmtId="0" fontId="34" fillId="2" borderId="1" xfId="0" applyFont="1" applyFill="1" applyBorder="1" applyAlignment="1">
      <alignment horizontal="center" vertical="center" wrapText="1"/>
    </xf>
    <xf numFmtId="0" fontId="34" fillId="2" borderId="2" xfId="0" applyFont="1" applyFill="1" applyBorder="1" applyAlignment="1">
      <alignment horizontal="center" vertical="center" wrapText="1"/>
    </xf>
    <xf numFmtId="0" fontId="34" fillId="2" borderId="3" xfId="0" applyFont="1" applyFill="1" applyBorder="1" applyAlignment="1">
      <alignment horizontal="center" vertical="center" wrapText="1"/>
    </xf>
    <xf numFmtId="39" fontId="34" fillId="2" borderId="40" xfId="0" applyNumberFormat="1" applyFont="1" applyFill="1" applyBorder="1" applyAlignment="1">
      <alignment horizontal="center" vertical="center" wrapText="1"/>
    </xf>
    <xf numFmtId="39" fontId="34" fillId="2" borderId="42" xfId="0" applyNumberFormat="1" applyFont="1" applyFill="1" applyBorder="1" applyAlignment="1">
      <alignment horizontal="center" vertical="center" wrapText="1"/>
    </xf>
    <xf numFmtId="10" fontId="34" fillId="2" borderId="40" xfId="2" applyNumberFormat="1" applyFont="1" applyFill="1" applyBorder="1" applyAlignment="1">
      <alignment horizontal="center" vertical="center" wrapText="1"/>
    </xf>
    <xf numFmtId="10" fontId="34" fillId="2" borderId="42" xfId="2" applyNumberFormat="1" applyFont="1" applyFill="1" applyBorder="1" applyAlignment="1">
      <alignment horizontal="center" vertical="center" wrapText="1"/>
    </xf>
    <xf numFmtId="0" fontId="30" fillId="2" borderId="12" xfId="0" applyFont="1" applyFill="1" applyBorder="1" applyAlignment="1">
      <alignment horizontal="left" vertical="center" wrapText="1"/>
    </xf>
    <xf numFmtId="0" fontId="3" fillId="2" borderId="4" xfId="0" applyFont="1" applyFill="1" applyBorder="1" applyAlignment="1">
      <alignment horizontal="justify" vertical="center" wrapText="1"/>
    </xf>
    <xf numFmtId="49" fontId="32" fillId="2" borderId="5" xfId="0" applyNumberFormat="1" applyFont="1" applyFill="1" applyBorder="1" applyAlignment="1">
      <alignment horizontal="center" vertical="center" wrapText="1"/>
    </xf>
    <xf numFmtId="49" fontId="32" fillId="2" borderId="38" xfId="0" applyNumberFormat="1" applyFont="1" applyFill="1" applyBorder="1" applyAlignment="1">
      <alignment horizontal="center" vertical="center" wrapText="1"/>
    </xf>
    <xf numFmtId="49" fontId="32" fillId="2" borderId="15" xfId="0" applyNumberFormat="1" applyFont="1" applyFill="1" applyBorder="1" applyAlignment="1">
      <alignment horizontal="center" vertical="center" wrapText="1"/>
    </xf>
    <xf numFmtId="49" fontId="32" fillId="2" borderId="39" xfId="0" applyNumberFormat="1" applyFont="1" applyFill="1" applyBorder="1" applyAlignment="1">
      <alignment horizontal="center" vertical="center" wrapText="1"/>
    </xf>
    <xf numFmtId="0" fontId="13" fillId="2" borderId="0" xfId="11" applyFont="1" applyFill="1" applyBorder="1" applyAlignment="1">
      <alignment horizontal="center" vertical="center"/>
    </xf>
    <xf numFmtId="0" fontId="13" fillId="2" borderId="38" xfId="11" applyFont="1" applyFill="1" applyBorder="1" applyAlignment="1">
      <alignment horizontal="center" vertical="center"/>
    </xf>
    <xf numFmtId="0" fontId="13" fillId="2" borderId="13" xfId="11" applyFont="1" applyFill="1" applyBorder="1" applyAlignment="1">
      <alignment horizontal="center" vertical="center"/>
    </xf>
    <xf numFmtId="0" fontId="13" fillId="2" borderId="39" xfId="11" applyFont="1" applyFill="1" applyBorder="1" applyAlignment="1">
      <alignment horizontal="center" vertical="center"/>
    </xf>
    <xf numFmtId="0" fontId="27" fillId="2" borderId="12" xfId="0" applyFont="1" applyFill="1" applyBorder="1" applyAlignment="1">
      <alignment horizontal="center" vertical="center"/>
    </xf>
    <xf numFmtId="0" fontId="27" fillId="2" borderId="13" xfId="0" applyFont="1" applyFill="1" applyBorder="1" applyAlignment="1">
      <alignment horizontal="center" vertical="center"/>
    </xf>
    <xf numFmtId="0" fontId="35" fillId="2" borderId="2" xfId="0" applyFont="1" applyFill="1" applyBorder="1" applyAlignment="1">
      <alignment horizontal="justify" vertical="center" wrapText="1"/>
    </xf>
    <xf numFmtId="0" fontId="3" fillId="2" borderId="1" xfId="0" applyFont="1" applyFill="1" applyBorder="1" applyAlignment="1">
      <alignment horizontal="justify" vertical="center" wrapText="1"/>
    </xf>
    <xf numFmtId="0" fontId="3" fillId="2" borderId="2" xfId="0" applyFont="1" applyFill="1" applyBorder="1" applyAlignment="1">
      <alignment horizontal="justify" vertical="center" wrapText="1"/>
    </xf>
    <xf numFmtId="0" fontId="3" fillId="2" borderId="3" xfId="0" applyFont="1" applyFill="1" applyBorder="1" applyAlignment="1">
      <alignment horizontal="justify" vertical="center" wrapText="1"/>
    </xf>
    <xf numFmtId="1" fontId="3" fillId="2" borderId="1" xfId="0" applyNumberFormat="1" applyFont="1" applyFill="1" applyBorder="1" applyAlignment="1">
      <alignment horizontal="left" vertical="center"/>
    </xf>
    <xf numFmtId="0" fontId="3" fillId="2" borderId="2" xfId="0" applyFont="1" applyFill="1" applyBorder="1" applyAlignment="1">
      <alignment horizontal="left" vertical="center"/>
    </xf>
    <xf numFmtId="0" fontId="3" fillId="2" borderId="3" xfId="0" applyFont="1" applyFill="1" applyBorder="1" applyAlignment="1">
      <alignment horizontal="left" vertical="center"/>
    </xf>
    <xf numFmtId="1" fontId="3" fillId="2" borderId="14" xfId="0" applyNumberFormat="1" applyFont="1" applyFill="1" applyBorder="1" applyAlignment="1">
      <alignment horizontal="justify" vertical="center" wrapText="1"/>
    </xf>
    <xf numFmtId="0" fontId="3" fillId="2" borderId="12" xfId="0" applyFont="1" applyFill="1" applyBorder="1" applyAlignment="1">
      <alignment horizontal="justify" vertical="center" wrapText="1"/>
    </xf>
    <xf numFmtId="0" fontId="3" fillId="2" borderId="37" xfId="0" applyFont="1" applyFill="1" applyBorder="1" applyAlignment="1">
      <alignment horizontal="justify" vertical="center" wrapText="1"/>
    </xf>
    <xf numFmtId="170" fontId="50" fillId="2" borderId="5" xfId="0" applyNumberFormat="1" applyFont="1" applyFill="1" applyBorder="1" applyAlignment="1">
      <alignment horizontal="center" vertical="center" wrapText="1"/>
    </xf>
    <xf numFmtId="170" fontId="50" fillId="2" borderId="38" xfId="0" applyNumberFormat="1" applyFont="1" applyFill="1" applyBorder="1" applyAlignment="1">
      <alignment horizontal="center" vertical="center" wrapText="1"/>
    </xf>
    <xf numFmtId="170" fontId="50" fillId="2" borderId="15" xfId="0" applyNumberFormat="1" applyFont="1" applyFill="1" applyBorder="1" applyAlignment="1">
      <alignment horizontal="center" vertical="center" wrapText="1"/>
    </xf>
    <xf numFmtId="170" fontId="50" fillId="2" borderId="39" xfId="0" applyNumberFormat="1" applyFont="1" applyFill="1" applyBorder="1" applyAlignment="1">
      <alignment horizontal="center" vertical="center" wrapText="1"/>
    </xf>
    <xf numFmtId="0" fontId="32" fillId="0" borderId="5" xfId="0" applyFont="1" applyBorder="1" applyAlignment="1">
      <alignment horizontal="center" vertical="center" wrapText="1"/>
    </xf>
    <xf numFmtId="0" fontId="32" fillId="0" borderId="0" xfId="0" applyFont="1" applyBorder="1" applyAlignment="1">
      <alignment horizontal="center" vertical="center" wrapText="1"/>
    </xf>
    <xf numFmtId="0" fontId="32" fillId="0" borderId="38" xfId="0" applyFont="1" applyBorder="1" applyAlignment="1">
      <alignment horizontal="center" vertical="center" wrapText="1"/>
    </xf>
    <xf numFmtId="0" fontId="5" fillId="0" borderId="5" xfId="0" applyFont="1" applyBorder="1" applyAlignment="1">
      <alignment horizontal="center" vertical="center" wrapText="1"/>
    </xf>
    <xf numFmtId="0" fontId="5" fillId="0" borderId="0" xfId="0" applyFont="1" applyBorder="1" applyAlignment="1">
      <alignment horizontal="center" vertical="center" wrapText="1"/>
    </xf>
    <xf numFmtId="0" fontId="5" fillId="0" borderId="3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8" xfId="0" applyFont="1" applyBorder="1" applyAlignment="1">
      <alignment horizontal="center" vertical="center" wrapText="1"/>
    </xf>
    <xf numFmtId="0" fontId="34" fillId="2" borderId="14" xfId="0" applyFont="1" applyFill="1" applyBorder="1" applyAlignment="1">
      <alignment horizontal="center" vertical="center" wrapText="1"/>
    </xf>
    <xf numFmtId="0" fontId="34" fillId="2" borderId="37" xfId="0" applyFont="1" applyFill="1" applyBorder="1" applyAlignment="1">
      <alignment horizontal="center" vertical="center" wrapText="1"/>
    </xf>
    <xf numFmtId="0" fontId="34" fillId="2" borderId="15" xfId="0" applyFont="1" applyFill="1" applyBorder="1" applyAlignment="1">
      <alignment horizontal="center" vertical="center" wrapText="1"/>
    </xf>
    <xf numFmtId="0" fontId="34" fillId="2" borderId="39" xfId="0" applyFont="1" applyFill="1" applyBorder="1" applyAlignment="1">
      <alignment horizontal="center" vertical="center" wrapText="1"/>
    </xf>
    <xf numFmtId="0" fontId="25" fillId="2" borderId="32" xfId="10" applyFont="1" applyFill="1" applyBorder="1" applyAlignment="1">
      <alignment horizontal="center"/>
    </xf>
    <xf numFmtId="0" fontId="25" fillId="2" borderId="0" xfId="10" applyFont="1" applyFill="1" applyBorder="1" applyAlignment="1">
      <alignment horizontal="center"/>
    </xf>
    <xf numFmtId="0" fontId="25" fillId="2" borderId="33" xfId="10" applyFont="1" applyFill="1" applyBorder="1" applyAlignment="1">
      <alignment horizontal="center"/>
    </xf>
    <xf numFmtId="0" fontId="3" fillId="2" borderId="32" xfId="10" applyFill="1" applyBorder="1" applyAlignment="1">
      <alignment horizontal="center"/>
    </xf>
    <xf numFmtId="0" fontId="3" fillId="2" borderId="0" xfId="10" applyFill="1" applyBorder="1" applyAlignment="1">
      <alignment horizontal="center"/>
    </xf>
    <xf numFmtId="0" fontId="3" fillId="2" borderId="33" xfId="10" applyFill="1" applyBorder="1" applyAlignment="1">
      <alignment horizontal="center"/>
    </xf>
    <xf numFmtId="0" fontId="2" fillId="2" borderId="32" xfId="3" applyFont="1" applyFill="1" applyBorder="1" applyAlignment="1">
      <alignment horizontal="center"/>
    </xf>
    <xf numFmtId="0" fontId="2" fillId="2" borderId="0" xfId="3" applyFont="1" applyFill="1" applyBorder="1" applyAlignment="1">
      <alignment horizontal="center"/>
    </xf>
    <xf numFmtId="0" fontId="2" fillId="2" borderId="33" xfId="3" applyFont="1" applyFill="1" applyBorder="1" applyAlignment="1">
      <alignment horizontal="center"/>
    </xf>
    <xf numFmtId="0" fontId="3" fillId="2" borderId="34" xfId="3" applyFont="1" applyFill="1" applyBorder="1" applyAlignment="1">
      <alignment horizontal="center"/>
    </xf>
    <xf numFmtId="0" fontId="3" fillId="2" borderId="35" xfId="3" applyFont="1" applyFill="1" applyBorder="1" applyAlignment="1">
      <alignment horizontal="center"/>
    </xf>
    <xf numFmtId="0" fontId="3" fillId="2" borderId="36" xfId="3" applyFont="1" applyFill="1" applyBorder="1" applyAlignment="1">
      <alignment horizontal="center"/>
    </xf>
    <xf numFmtId="0" fontId="23" fillId="2" borderId="29" xfId="10" applyFont="1" applyFill="1" applyBorder="1" applyAlignment="1">
      <alignment horizontal="center"/>
    </xf>
    <xf numFmtId="0" fontId="23" fillId="2" borderId="30" xfId="10" applyFont="1" applyFill="1" applyBorder="1" applyAlignment="1">
      <alignment horizontal="center"/>
    </xf>
    <xf numFmtId="0" fontId="23" fillId="2" borderId="31" xfId="10" applyFont="1" applyFill="1" applyBorder="1" applyAlignment="1">
      <alignment horizontal="center"/>
    </xf>
    <xf numFmtId="49" fontId="21" fillId="2" borderId="0" xfId="9" applyNumberFormat="1" applyFont="1" applyFill="1" applyBorder="1" applyAlignment="1">
      <alignment horizontal="center" vertical="center"/>
    </xf>
    <xf numFmtId="49" fontId="22" fillId="2" borderId="0" xfId="10" applyNumberFormat="1" applyFont="1" applyFill="1" applyBorder="1" applyAlignment="1">
      <alignment horizontal="center"/>
    </xf>
    <xf numFmtId="0" fontId="13" fillId="2" borderId="27" xfId="10" applyFont="1" applyFill="1" applyBorder="1" applyAlignment="1">
      <alignment horizontal="left"/>
    </xf>
    <xf numFmtId="0" fontId="13" fillId="2" borderId="28" xfId="10" applyFont="1" applyFill="1" applyBorder="1" applyAlignment="1">
      <alignment horizontal="left"/>
    </xf>
    <xf numFmtId="49" fontId="22" fillId="2" borderId="32" xfId="10" applyNumberFormat="1" applyFont="1" applyFill="1" applyBorder="1" applyAlignment="1">
      <alignment horizontal="center"/>
    </xf>
    <xf numFmtId="49" fontId="22" fillId="2" borderId="33" xfId="10" applyNumberFormat="1" applyFont="1" applyFill="1" applyBorder="1" applyAlignment="1">
      <alignment horizontal="center"/>
    </xf>
    <xf numFmtId="0" fontId="22" fillId="2" borderId="32" xfId="3" applyFont="1" applyFill="1" applyBorder="1" applyAlignment="1">
      <alignment horizontal="center"/>
    </xf>
    <xf numFmtId="0" fontId="22" fillId="2" borderId="0" xfId="3" applyFont="1" applyFill="1" applyBorder="1" applyAlignment="1">
      <alignment horizontal="center"/>
    </xf>
    <xf numFmtId="0" fontId="22" fillId="2" borderId="33" xfId="3" applyFont="1" applyFill="1" applyBorder="1" applyAlignment="1">
      <alignment horizontal="center"/>
    </xf>
    <xf numFmtId="0" fontId="24" fillId="2" borderId="34" xfId="3" applyFont="1" applyFill="1" applyBorder="1" applyAlignment="1">
      <alignment horizontal="center"/>
    </xf>
    <xf numFmtId="0" fontId="24" fillId="2" borderId="35" xfId="3" applyFont="1" applyFill="1" applyBorder="1" applyAlignment="1">
      <alignment horizontal="center"/>
    </xf>
    <xf numFmtId="0" fontId="24" fillId="2" borderId="36" xfId="3" applyFont="1" applyFill="1" applyBorder="1" applyAlignment="1">
      <alignment horizontal="center"/>
    </xf>
    <xf numFmtId="0" fontId="8" fillId="2" borderId="0" xfId="3" applyFont="1" applyFill="1" applyBorder="1" applyAlignment="1">
      <alignment horizontal="left" vertical="center" wrapText="1"/>
    </xf>
    <xf numFmtId="0" fontId="2" fillId="3" borderId="1" xfId="123" applyFont="1" applyFill="1" applyBorder="1" applyAlignment="1">
      <alignment horizontal="right" vertical="center"/>
    </xf>
    <xf numFmtId="0" fontId="2" fillId="3" borderId="2" xfId="123" applyFont="1" applyFill="1" applyBorder="1" applyAlignment="1">
      <alignment horizontal="right" vertical="center"/>
    </xf>
    <xf numFmtId="0" fontId="2" fillId="3" borderId="3" xfId="123" applyFont="1" applyFill="1" applyBorder="1" applyAlignment="1">
      <alignment horizontal="right" vertical="center"/>
    </xf>
    <xf numFmtId="0" fontId="19" fillId="2" borderId="0" xfId="123" applyFont="1" applyFill="1" applyBorder="1" applyAlignment="1">
      <alignment horizontal="center" vertical="center"/>
    </xf>
    <xf numFmtId="0" fontId="4" fillId="2" borderId="0" xfId="123" applyFont="1" applyFill="1" applyBorder="1" applyAlignment="1">
      <alignment horizontal="center" vertical="center"/>
    </xf>
    <xf numFmtId="0" fontId="5" fillId="2" borderId="0" xfId="123" applyFont="1" applyFill="1" applyBorder="1" applyAlignment="1">
      <alignment horizontal="center" vertical="center"/>
    </xf>
    <xf numFmtId="0" fontId="6" fillId="2" borderId="0" xfId="123" applyFont="1" applyFill="1" applyBorder="1" applyAlignment="1">
      <alignment horizontal="center" vertical="center"/>
    </xf>
    <xf numFmtId="4" fontId="2" fillId="2" borderId="0" xfId="1" applyNumberFormat="1" applyFont="1" applyFill="1" applyBorder="1" applyAlignment="1">
      <alignment horizontal="center"/>
    </xf>
    <xf numFmtId="0" fontId="42" fillId="0" borderId="0" xfId="12" applyAlignment="1">
      <alignment horizontal="center"/>
    </xf>
    <xf numFmtId="0" fontId="8" fillId="2" borderId="0" xfId="0" applyFont="1" applyFill="1" applyBorder="1" applyAlignment="1">
      <alignment horizontal="left" vertical="center" wrapText="1"/>
    </xf>
    <xf numFmtId="0" fontId="2" fillId="2" borderId="0" xfId="3" applyFont="1" applyFill="1" applyBorder="1" applyAlignment="1">
      <alignment horizontal="right" vertical="center"/>
    </xf>
    <xf numFmtId="0" fontId="3" fillId="0" borderId="3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center"/>
    </xf>
    <xf numFmtId="0" fontId="3" fillId="0" borderId="3" xfId="0" applyFont="1" applyFill="1" applyBorder="1" applyAlignment="1">
      <alignment horizontal="center" wrapText="1"/>
    </xf>
    <xf numFmtId="0" fontId="3" fillId="0" borderId="4" xfId="0" applyFont="1" applyFill="1" applyBorder="1" applyAlignment="1">
      <alignment horizontal="center" wrapText="1"/>
    </xf>
    <xf numFmtId="0" fontId="0" fillId="0" borderId="4" xfId="0" applyFill="1" applyBorder="1" applyAlignment="1">
      <alignment horizontal="center"/>
    </xf>
    <xf numFmtId="0" fontId="2" fillId="8" borderId="2" xfId="3" applyFont="1" applyFill="1" applyBorder="1" applyAlignment="1">
      <alignment horizontal="center" vertical="center"/>
    </xf>
    <xf numFmtId="0" fontId="19" fillId="2" borderId="0" xfId="39" applyFont="1" applyFill="1" applyBorder="1" applyAlignment="1">
      <alignment horizontal="center" vertical="center"/>
    </xf>
    <xf numFmtId="0" fontId="4" fillId="2" borderId="0" xfId="39" applyFont="1" applyFill="1" applyBorder="1" applyAlignment="1">
      <alignment horizontal="center" vertical="center"/>
    </xf>
    <xf numFmtId="0" fontId="5" fillId="2" borderId="0" xfId="39" applyFont="1" applyFill="1" applyBorder="1" applyAlignment="1">
      <alignment horizontal="center" vertical="center"/>
    </xf>
    <xf numFmtId="0" fontId="6" fillId="2" borderId="0" xfId="39" applyFont="1" applyFill="1" applyBorder="1" applyAlignment="1">
      <alignment horizontal="center" vertical="center"/>
    </xf>
    <xf numFmtId="0" fontId="2" fillId="3" borderId="1" xfId="118" applyFont="1" applyFill="1" applyBorder="1" applyAlignment="1">
      <alignment horizontal="right" vertical="center"/>
    </xf>
    <xf numFmtId="0" fontId="2" fillId="3" borderId="2" xfId="118" applyFont="1" applyFill="1" applyBorder="1" applyAlignment="1">
      <alignment horizontal="right" vertical="center"/>
    </xf>
    <xf numFmtId="0" fontId="2" fillId="3" borderId="3" xfId="118" applyFont="1" applyFill="1" applyBorder="1" applyAlignment="1">
      <alignment horizontal="right" vertical="center"/>
    </xf>
    <xf numFmtId="0" fontId="19" fillId="2" borderId="0" xfId="118" applyFont="1" applyFill="1" applyBorder="1" applyAlignment="1">
      <alignment horizontal="center" vertical="center"/>
    </xf>
    <xf numFmtId="0" fontId="4" fillId="2" borderId="0" xfId="118" applyFont="1" applyFill="1" applyBorder="1" applyAlignment="1">
      <alignment horizontal="center" vertical="center"/>
    </xf>
    <xf numFmtId="0" fontId="5" fillId="2" borderId="0" xfId="118" applyFont="1" applyFill="1" applyBorder="1" applyAlignment="1">
      <alignment horizontal="center" vertical="center"/>
    </xf>
    <xf numFmtId="0" fontId="6" fillId="2" borderId="0" xfId="118" applyFont="1" applyFill="1" applyBorder="1" applyAlignment="1">
      <alignment horizontal="center" vertical="center"/>
    </xf>
    <xf numFmtId="0" fontId="2" fillId="2" borderId="14" xfId="117" applyFont="1" applyFill="1" applyBorder="1" applyAlignment="1">
      <alignment horizontal="center" vertical="center"/>
    </xf>
    <xf numFmtId="0" fontId="2" fillId="2" borderId="37" xfId="117" applyFont="1" applyFill="1" applyBorder="1" applyAlignment="1">
      <alignment horizontal="center" vertical="center"/>
    </xf>
    <xf numFmtId="0" fontId="2" fillId="2" borderId="0" xfId="117" applyFont="1" applyFill="1" applyBorder="1" applyAlignment="1">
      <alignment horizontal="right" vertical="center"/>
    </xf>
    <xf numFmtId="0" fontId="2" fillId="2" borderId="1" xfId="117" applyFont="1" applyFill="1" applyBorder="1" applyAlignment="1">
      <alignment horizontal="right" vertical="center"/>
    </xf>
    <xf numFmtId="0" fontId="2" fillId="2" borderId="2" xfId="117" applyFont="1" applyFill="1" applyBorder="1" applyAlignment="1">
      <alignment horizontal="right" vertical="center"/>
    </xf>
    <xf numFmtId="0" fontId="2" fillId="2" borderId="3" xfId="117" applyFont="1" applyFill="1" applyBorder="1" applyAlignment="1">
      <alignment horizontal="right" vertical="center"/>
    </xf>
    <xf numFmtId="0" fontId="2" fillId="2" borderId="4" xfId="117" applyFont="1" applyFill="1" applyBorder="1" applyAlignment="1">
      <alignment horizontal="center" vertical="center"/>
    </xf>
    <xf numFmtId="0" fontId="2" fillId="2" borderId="0" xfId="117" applyFont="1" applyFill="1" applyAlignment="1">
      <alignment horizontal="right" vertical="center"/>
    </xf>
    <xf numFmtId="0" fontId="2" fillId="2" borderId="1" xfId="117" applyFont="1" applyFill="1" applyBorder="1" applyAlignment="1">
      <alignment horizontal="center" vertical="center"/>
    </xf>
    <xf numFmtId="0" fontId="2" fillId="2" borderId="3" xfId="117" applyFont="1" applyFill="1" applyBorder="1" applyAlignment="1">
      <alignment horizontal="center" vertical="center"/>
    </xf>
    <xf numFmtId="164" fontId="2" fillId="2" borderId="4" xfId="62" applyFont="1" applyFill="1" applyBorder="1" applyAlignment="1">
      <alignment horizontal="right" vertical="center"/>
    </xf>
    <xf numFmtId="0" fontId="1" fillId="2" borderId="1" xfId="117" applyFont="1" applyFill="1" applyBorder="1" applyAlignment="1">
      <alignment horizontal="center" vertical="center" wrapText="1"/>
    </xf>
    <xf numFmtId="0" fontId="1" fillId="2" borderId="2" xfId="117" applyFont="1" applyFill="1" applyBorder="1" applyAlignment="1">
      <alignment horizontal="center" vertical="center" wrapText="1"/>
    </xf>
    <xf numFmtId="0" fontId="1" fillId="2" borderId="3" xfId="117" applyFont="1" applyFill="1" applyBorder="1" applyAlignment="1">
      <alignment horizontal="center" vertical="center" wrapText="1"/>
    </xf>
    <xf numFmtId="0" fontId="4" fillId="2" borderId="0" xfId="117" applyFont="1" applyFill="1" applyBorder="1" applyAlignment="1">
      <alignment horizontal="center" vertical="center" wrapText="1"/>
    </xf>
    <xf numFmtId="0" fontId="8" fillId="2" borderId="0" xfId="117" applyFont="1" applyFill="1" applyBorder="1" applyAlignment="1">
      <alignment horizontal="left" vertical="center" wrapText="1"/>
    </xf>
    <xf numFmtId="164" fontId="8" fillId="2" borderId="0" xfId="62" applyFont="1" applyFill="1" applyBorder="1" applyAlignment="1">
      <alignment horizontal="right" vertical="center" wrapText="1"/>
    </xf>
    <xf numFmtId="0" fontId="1" fillId="2" borderId="12" xfId="11" applyFont="1" applyFill="1" applyBorder="1" applyAlignment="1" applyProtection="1">
      <alignment horizontal="center" vertical="center" wrapText="1"/>
      <protection locked="0"/>
    </xf>
    <xf numFmtId="0" fontId="3" fillId="2" borderId="0" xfId="11" applyFont="1" applyFill="1" applyBorder="1" applyAlignment="1" applyProtection="1">
      <alignment horizontal="center" vertical="center"/>
      <protection locked="0"/>
    </xf>
    <xf numFmtId="0" fontId="1" fillId="2" borderId="0" xfId="11" applyFont="1" applyFill="1" applyBorder="1" applyAlignment="1" applyProtection="1">
      <alignment horizontal="center"/>
      <protection locked="0"/>
    </xf>
    <xf numFmtId="0" fontId="1" fillId="2" borderId="12" xfId="11" applyFont="1" applyFill="1" applyBorder="1" applyAlignment="1" applyProtection="1">
      <alignment horizontal="center"/>
      <protection locked="0"/>
    </xf>
    <xf numFmtId="0" fontId="3" fillId="2" borderId="0" xfId="11" applyFont="1" applyFill="1" applyBorder="1" applyAlignment="1" applyProtection="1">
      <alignment horizontal="center"/>
      <protection locked="0"/>
    </xf>
  </cellXfs>
  <cellStyles count="147">
    <cellStyle name="Cabeçalho 1" xfId="13"/>
    <cellStyle name="Cabeçalho 2" xfId="14"/>
    <cellStyle name="Comma" xfId="15"/>
    <cellStyle name="Comma0" xfId="16"/>
    <cellStyle name="Data" xfId="17"/>
    <cellStyle name="Fixed" xfId="18"/>
    <cellStyle name="Fixo" xfId="19"/>
    <cellStyle name="Indefinido" xfId="20"/>
    <cellStyle name="Moeda 2" xfId="21"/>
    <cellStyle name="Moeda 2 2" xfId="40"/>
    <cellStyle name="Moeda 2 2 2" xfId="41"/>
    <cellStyle name="Moeda 2 2 3" xfId="125"/>
    <cellStyle name="Moeda 2 3" xfId="42"/>
    <cellStyle name="Moeda 2 3 2" xfId="126"/>
    <cellStyle name="Moeda 2 4" xfId="127"/>
    <cellStyle name="Moeda 3" xfId="43"/>
    <cellStyle name="Moeda 3 2" xfId="44"/>
    <cellStyle name="Moeda 3 2 2" xfId="128"/>
    <cellStyle name="Moeda 3 3" xfId="45"/>
    <cellStyle name="Moeda 3 3 2" xfId="129"/>
    <cellStyle name="Moeda0" xfId="22"/>
    <cellStyle name="mpenho" xfId="23"/>
    <cellStyle name="mpenho 2" xfId="130"/>
    <cellStyle name="Normal" xfId="0" builtinId="0"/>
    <cellStyle name="Normal 10" xfId="46"/>
    <cellStyle name="Normal 10 2" xfId="119"/>
    <cellStyle name="Normal 11" xfId="39"/>
    <cellStyle name="Normal 11 2" xfId="120"/>
    <cellStyle name="Normal 11 3" xfId="118"/>
    <cellStyle name="Normal 11 3 2" xfId="131"/>
    <cellStyle name="Normal 12" xfId="121"/>
    <cellStyle name="Normal 12 2" xfId="122"/>
    <cellStyle name="Normal 12 3" xfId="132"/>
    <cellStyle name="Normal 13" xfId="123"/>
    <cellStyle name="Normal 2" xfId="12"/>
    <cellStyle name="Normal 2 2" xfId="24"/>
    <cellStyle name="Normal 2 2 2" xfId="3"/>
    <cellStyle name="Normal 2 2 3" xfId="47"/>
    <cellStyle name="Normal 2 3" xfId="1"/>
    <cellStyle name="Normal 2 4" xfId="48"/>
    <cellStyle name="Normal 2_ORÇ - Galeria Rua Eredes Serpa" xfId="49"/>
    <cellStyle name="Normal 2_ORÇ - Galeria Rua Eredes Serpa 2 2" xfId="117"/>
    <cellStyle name="Normal 3" xfId="25"/>
    <cellStyle name="Normal 3 2" xfId="26"/>
    <cellStyle name="Normal 3 2 2" xfId="133"/>
    <cellStyle name="Normal 3 3" xfId="134"/>
    <cellStyle name="Normal 4" xfId="50"/>
    <cellStyle name="Normal 5" xfId="51"/>
    <cellStyle name="Normal 6" xfId="52"/>
    <cellStyle name="Normal 7" xfId="27"/>
    <cellStyle name="Normal 7 2" xfId="135"/>
    <cellStyle name="Normal 8" xfId="53"/>
    <cellStyle name="Normal 9" xfId="54"/>
    <cellStyle name="Normal_Ampliação PS- 100,00m2 - VERSÃO 03" xfId="10"/>
    <cellStyle name="Normal_Cronograma Financeiro Samuel Morse" xfId="11"/>
    <cellStyle name="Normal_Orç PS V2 -  BDI -" xfId="9"/>
    <cellStyle name="Normal_ORÇA" xfId="8"/>
    <cellStyle name="Percentual" xfId="28"/>
    <cellStyle name="Ponto" xfId="29"/>
    <cellStyle name="Porcentagem" xfId="7" builtinId="5"/>
    <cellStyle name="Porcentagem 2" xfId="55"/>
    <cellStyle name="Porcentagem 2 2" xfId="4"/>
    <cellStyle name="Porcentagem 3" xfId="56"/>
    <cellStyle name="Porcentagem 3 2" xfId="57"/>
    <cellStyle name="Porcentagem 4" xfId="58"/>
    <cellStyle name="Porcentagem 4 2" xfId="30"/>
    <cellStyle name="Separador de m" xfId="31"/>
    <cellStyle name="Separador de milhares 2" xfId="59"/>
    <cellStyle name="Separador de milhares 2 2" xfId="60"/>
    <cellStyle name="Separador de milhares 2 2 2" xfId="32"/>
    <cellStyle name="Separador de milhares 2 2 2 10" xfId="61"/>
    <cellStyle name="Separador de milhares 2 2 2 11" xfId="2"/>
    <cellStyle name="Separador de milhares 2 2 2 11 2" xfId="62"/>
    <cellStyle name="Separador de milhares 2 2 2 12" xfId="63"/>
    <cellStyle name="Separador de milhares 2 2 2 12 2" xfId="64"/>
    <cellStyle name="Separador de milhares 2 2 2 12 2 2" xfId="65"/>
    <cellStyle name="Separador de milhares 2 2 2 12 3" xfId="66"/>
    <cellStyle name="Separador de milhares 2 2 2 13" xfId="67"/>
    <cellStyle name="Separador de milhares 2 2 2 2" xfId="68"/>
    <cellStyle name="Separador de milhares 2 2 2 2 2" xfId="5"/>
    <cellStyle name="Separador de milhares 2 2 2 2 2 2" xfId="136"/>
    <cellStyle name="Separador de milhares 2 2 2 2 3" xfId="69"/>
    <cellStyle name="Separador de milhares 2 2 2 3" xfId="70"/>
    <cellStyle name="Separador de milhares 2 2 2 4" xfId="71"/>
    <cellStyle name="Separador de milhares 2 2 2 5" xfId="72"/>
    <cellStyle name="Separador de milhares 2 2 2 6" xfId="73"/>
    <cellStyle name="Separador de milhares 2 2 2 7" xfId="74"/>
    <cellStyle name="Separador de milhares 2 2 2 8" xfId="75"/>
    <cellStyle name="Separador de milhares 2 2 2 9" xfId="76"/>
    <cellStyle name="Separador de milhares 2 2 3" xfId="77"/>
    <cellStyle name="Separador de milhares 2 2 3 2" xfId="78"/>
    <cellStyle name="Separador de milhares 2 2 3 3" xfId="79"/>
    <cellStyle name="Separador de milhares 2 2 3 4" xfId="80"/>
    <cellStyle name="Separador de milhares 2 2 4" xfId="81"/>
    <cellStyle name="Separador de milhares 2 2 4 2" xfId="82"/>
    <cellStyle name="Separador de milhares 2 2 5" xfId="83"/>
    <cellStyle name="Separador de milhares 2 2 6" xfId="84"/>
    <cellStyle name="Separador de milhares 2 2 6 2" xfId="137"/>
    <cellStyle name="Separador de milhares 2 3" xfId="85"/>
    <cellStyle name="Separador de milhares 2 3 2" xfId="86"/>
    <cellStyle name="Separador de milhares 2 3 3" xfId="138"/>
    <cellStyle name="Separador de milhares 2 4" xfId="87"/>
    <cellStyle name="Separador de milhares 2 4 2" xfId="88"/>
    <cellStyle name="Separador de milhares 2 5" xfId="89"/>
    <cellStyle name="Separador de milhares 3" xfId="90"/>
    <cellStyle name="Separador de milhares 3 2" xfId="6"/>
    <cellStyle name="Separador de milhares 3 2 2" xfId="91"/>
    <cellStyle name="Separador de milhares 3 2 3" xfId="139"/>
    <cellStyle name="Separador de milhares 3 3" xfId="92"/>
    <cellStyle name="Separador de milhares 3 4" xfId="93"/>
    <cellStyle name="Separador de milhares 3 4 2" xfId="140"/>
    <cellStyle name="Separador de milhares 3 5" xfId="94"/>
    <cellStyle name="Separador de milhares 3 6" xfId="141"/>
    <cellStyle name="Separador de milhares 4" xfId="95"/>
    <cellStyle name="Separador de milhares 4 2" xfId="96"/>
    <cellStyle name="Separador de milhares 4 2 2" xfId="97"/>
    <cellStyle name="Separador de milhares 4 3" xfId="98"/>
    <cellStyle name="Separador de milhares 4 3 2" xfId="142"/>
    <cellStyle name="Separador de milhares 4 4" xfId="99"/>
    <cellStyle name="Separador de milhares 4 4 2" xfId="143"/>
    <cellStyle name="Separador de milhares 4 5" xfId="100"/>
    <cellStyle name="Separador de milhares 4 5 2" xfId="144"/>
    <cellStyle name="Separador de milhares 4 6" xfId="101"/>
    <cellStyle name="Separador de milhares 4 7" xfId="102"/>
    <cellStyle name="Separador de milhares 4 8" xfId="145"/>
    <cellStyle name="Separador de milhares 5" xfId="103"/>
    <cellStyle name="Separador de milhares 5 2" xfId="104"/>
    <cellStyle name="Separador de milhares 5 3" xfId="105"/>
    <cellStyle name="Separador de milhares 6" xfId="33"/>
    <cellStyle name="Separador de milhares 6 2" xfId="106"/>
    <cellStyle name="Separador de milhares 6 2 2" xfId="107"/>
    <cellStyle name="Separador de milhares 6 2 3" xfId="146"/>
    <cellStyle name="Separador de milhares 7" xfId="108"/>
    <cellStyle name="Separador de milhares 8" xfId="124"/>
    <cellStyle name="Titulo1" xfId="34"/>
    <cellStyle name="Titulo2" xfId="35"/>
    <cellStyle name="Vírgula 13" xfId="109"/>
    <cellStyle name="Vírgula 2" xfId="36"/>
    <cellStyle name="Vírgula 2 2" xfId="110"/>
    <cellStyle name="Vírgula 2 2 2" xfId="111"/>
    <cellStyle name="Vírgula 2 3" xfId="112"/>
    <cellStyle name="Vírgula 3" xfId="37"/>
    <cellStyle name="Vírgula 3 2" xfId="113"/>
    <cellStyle name="Vírgula 3 2 2" xfId="114"/>
    <cellStyle name="Vírgula 3 3" xfId="115"/>
    <cellStyle name="Vírgula 4" xfId="116"/>
    <cellStyle name="Vírgula0" xfId="3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externalLink" Target="externalLinks/externalLink2.xml"/><Relationship Id="rId26" Type="http://schemas.openxmlformats.org/officeDocument/2006/relationships/styles" Target="styles.xml"/><Relationship Id="rId3" Type="http://schemas.openxmlformats.org/officeDocument/2006/relationships/worksheet" Target="worksheets/sheet3.xml"/><Relationship Id="rId21" Type="http://schemas.openxmlformats.org/officeDocument/2006/relationships/externalLink" Target="externalLinks/externalLink5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externalLink" Target="externalLinks/externalLink1.xml"/><Relationship Id="rId25" Type="http://schemas.openxmlformats.org/officeDocument/2006/relationships/theme" Target="theme/theme1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externalLink" Target="externalLinks/externalLink4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externalLink" Target="externalLinks/externalLink8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externalLink" Target="externalLinks/externalLink7.xml"/><Relationship Id="rId28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externalLink" Target="externalLinks/externalLink3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externalLink" Target="externalLinks/externalLink6.xml"/><Relationship Id="rId27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2.jpe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image" Target="../media/image3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4.jpeg"/><Relationship Id="rId1" Type="http://schemas.openxmlformats.org/officeDocument/2006/relationships/image" Target="../media/image1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_rels/drawing15.xml.rels><?xml version="1.0" encoding="UTF-8" standalone="yes"?>
<Relationships xmlns="http://schemas.openxmlformats.org/package/2006/relationships"><Relationship Id="rId1" Type="http://schemas.openxmlformats.org/officeDocument/2006/relationships/image" Target="../media/image4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796396</xdr:colOff>
      <xdr:row>0</xdr:row>
      <xdr:rowOff>74084</xdr:rowOff>
    </xdr:from>
    <xdr:to>
      <xdr:col>1</xdr:col>
      <xdr:colOff>749895</xdr:colOff>
      <xdr:row>4</xdr:row>
      <xdr:rowOff>105833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5896" y="74084"/>
          <a:ext cx="753599" cy="822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136071</xdr:colOff>
      <xdr:row>0</xdr:row>
      <xdr:rowOff>190500</xdr:rowOff>
    </xdr:from>
    <xdr:to>
      <xdr:col>8</xdr:col>
      <xdr:colOff>212412</xdr:colOff>
      <xdr:row>4</xdr:row>
      <xdr:rowOff>105833</xdr:rowOff>
    </xdr:to>
    <xdr:pic>
      <xdr:nvPicPr>
        <xdr:cNvPr id="3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35785" y="190500"/>
          <a:ext cx="688663" cy="75897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605897</xdr:colOff>
      <xdr:row>0</xdr:row>
      <xdr:rowOff>74084</xdr:rowOff>
    </xdr:from>
    <xdr:to>
      <xdr:col>1</xdr:col>
      <xdr:colOff>647701</xdr:colOff>
      <xdr:row>4</xdr:row>
      <xdr:rowOff>28575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5897" y="74084"/>
          <a:ext cx="651404" cy="7450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990600</xdr:colOff>
      <xdr:row>1</xdr:row>
      <xdr:rowOff>55034</xdr:rowOff>
    </xdr:from>
    <xdr:to>
      <xdr:col>9</xdr:col>
      <xdr:colOff>130771</xdr:colOff>
      <xdr:row>7</xdr:row>
      <xdr:rowOff>76200</xdr:rowOff>
    </xdr:to>
    <xdr:pic>
      <xdr:nvPicPr>
        <xdr:cNvPr id="3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734425" y="255059"/>
          <a:ext cx="749896" cy="8212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796396</xdr:colOff>
      <xdr:row>0</xdr:row>
      <xdr:rowOff>74084</xdr:rowOff>
    </xdr:from>
    <xdr:to>
      <xdr:col>1</xdr:col>
      <xdr:colOff>749895</xdr:colOff>
      <xdr:row>4</xdr:row>
      <xdr:rowOff>105833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6396" y="74084"/>
          <a:ext cx="1067924" cy="82232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7</xdr:col>
      <xdr:colOff>352428</xdr:colOff>
      <xdr:row>0</xdr:row>
      <xdr:rowOff>57149</xdr:rowOff>
    </xdr:from>
    <xdr:to>
      <xdr:col>7</xdr:col>
      <xdr:colOff>1076326</xdr:colOff>
      <xdr:row>4</xdr:row>
      <xdr:rowOff>95249</xdr:rowOff>
    </xdr:to>
    <xdr:pic>
      <xdr:nvPicPr>
        <xdr:cNvPr id="3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8886828" y="57149"/>
          <a:ext cx="723898" cy="82867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386822</xdr:colOff>
      <xdr:row>1</xdr:row>
      <xdr:rowOff>26459</xdr:rowOff>
    </xdr:from>
    <xdr:to>
      <xdr:col>1</xdr:col>
      <xdr:colOff>485776</xdr:colOff>
      <xdr:row>5</xdr:row>
      <xdr:rowOff>58208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6822" y="216959"/>
          <a:ext cx="708554" cy="831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386821</xdr:colOff>
      <xdr:row>1</xdr:row>
      <xdr:rowOff>26459</xdr:rowOff>
    </xdr:from>
    <xdr:to>
      <xdr:col>1</xdr:col>
      <xdr:colOff>447675</xdr:colOff>
      <xdr:row>5</xdr:row>
      <xdr:rowOff>58208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6821" y="216959"/>
          <a:ext cx="851429" cy="831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386821</xdr:colOff>
      <xdr:row>1</xdr:row>
      <xdr:rowOff>26459</xdr:rowOff>
    </xdr:from>
    <xdr:to>
      <xdr:col>1</xdr:col>
      <xdr:colOff>607020</xdr:colOff>
      <xdr:row>5</xdr:row>
      <xdr:rowOff>58208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86821" y="216959"/>
          <a:ext cx="829799" cy="831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614363</xdr:colOff>
      <xdr:row>1</xdr:row>
      <xdr:rowOff>192088</xdr:rowOff>
    </xdr:from>
    <xdr:to>
      <xdr:col>1</xdr:col>
      <xdr:colOff>691626</xdr:colOff>
      <xdr:row>5</xdr:row>
      <xdr:rowOff>19050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71488" y="354013"/>
          <a:ext cx="696388" cy="85566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463023</xdr:colOff>
      <xdr:row>1</xdr:row>
      <xdr:rowOff>26459</xdr:rowOff>
    </xdr:from>
    <xdr:to>
      <xdr:col>0</xdr:col>
      <xdr:colOff>1238251</xdr:colOff>
      <xdr:row>5</xdr:row>
      <xdr:rowOff>58208</xdr:rowOff>
    </xdr:to>
    <xdr:pic>
      <xdr:nvPicPr>
        <xdr:cNvPr id="2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463023" y="216959"/>
          <a:ext cx="775228" cy="831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>
    <xdr:from>
      <xdr:col>1</xdr:col>
      <xdr:colOff>1085850</xdr:colOff>
      <xdr:row>0</xdr:row>
      <xdr:rowOff>95250</xdr:rowOff>
    </xdr:from>
    <xdr:to>
      <xdr:col>1</xdr:col>
      <xdr:colOff>1828800</xdr:colOff>
      <xdr:row>4</xdr:row>
      <xdr:rowOff>126999</xdr:rowOff>
    </xdr:to>
    <xdr:pic>
      <xdr:nvPicPr>
        <xdr:cNvPr id="3" name="Picture 1" descr="brasao">
          <a:extLst>
            <a:ext uri="{FF2B5EF4-FFF2-40B4-BE49-F238E27FC236}">
              <a16:creationId xmlns:a16="http://schemas.microsoft.com/office/drawing/2014/main" xmlns="" id="{00000000-0008-0000-0200-000003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38275" y="95250"/>
          <a:ext cx="742950" cy="831849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571501</xdr:colOff>
      <xdr:row>0</xdr:row>
      <xdr:rowOff>175845</xdr:rowOff>
    </xdr:from>
    <xdr:to>
      <xdr:col>3</xdr:col>
      <xdr:colOff>364001</xdr:colOff>
      <xdr:row>3</xdr:row>
      <xdr:rowOff>97448</xdr:rowOff>
    </xdr:to>
    <xdr:pic>
      <xdr:nvPicPr>
        <xdr:cNvPr id="3" name="Imagem 6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1480039" y="373672"/>
          <a:ext cx="1734624" cy="49823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273740</xdr:colOff>
      <xdr:row>1</xdr:row>
      <xdr:rowOff>25675</xdr:rowOff>
    </xdr:from>
    <xdr:to>
      <xdr:col>4</xdr:col>
      <xdr:colOff>16565</xdr:colOff>
      <xdr:row>3</xdr:row>
      <xdr:rowOff>65066</xdr:rowOff>
    </xdr:to>
    <xdr:pic>
      <xdr:nvPicPr>
        <xdr:cNvPr id="2" name="Imagem 6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92840" y="187600"/>
          <a:ext cx="1733550" cy="44896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209550</xdr:colOff>
      <xdr:row>26</xdr:row>
      <xdr:rowOff>19050</xdr:rowOff>
    </xdr:from>
    <xdr:to>
      <xdr:col>1</xdr:col>
      <xdr:colOff>2952750</xdr:colOff>
      <xdr:row>29</xdr:row>
      <xdr:rowOff>47625</xdr:rowOff>
    </xdr:to>
    <xdr:pic>
      <xdr:nvPicPr>
        <xdr:cNvPr id="2" name="Imagem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clrChange>
            <a:clrFrom>
              <a:srgbClr val="FFFFFF"/>
            </a:clrFrom>
            <a:clrTo>
              <a:srgbClr val="FFFFFF">
                <a:alpha val="0"/>
              </a:srgbClr>
            </a:clrTo>
          </a:clrChange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85850" y="5076825"/>
          <a:ext cx="2743200" cy="6000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0</xdr:col>
      <xdr:colOff>628650</xdr:colOff>
      <xdr:row>0</xdr:row>
      <xdr:rowOff>28576</xdr:rowOff>
    </xdr:from>
    <xdr:to>
      <xdr:col>1</xdr:col>
      <xdr:colOff>180975</xdr:colOff>
      <xdr:row>2</xdr:row>
      <xdr:rowOff>126284</xdr:rowOff>
    </xdr:to>
    <xdr:pic>
      <xdr:nvPicPr>
        <xdr:cNvPr id="3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8650" y="28576"/>
          <a:ext cx="428625" cy="478708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604344</xdr:colOff>
      <xdr:row>0</xdr:row>
      <xdr:rowOff>131380</xdr:rowOff>
    </xdr:from>
    <xdr:to>
      <xdr:col>1</xdr:col>
      <xdr:colOff>1051034</xdr:colOff>
      <xdr:row>3</xdr:row>
      <xdr:rowOff>80315</xdr:rowOff>
    </xdr:to>
    <xdr:pic>
      <xdr:nvPicPr>
        <xdr:cNvPr id="3" name="Imagem 6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604344" y="131380"/>
          <a:ext cx="1215259" cy="527004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1257300</xdr:colOff>
      <xdr:row>0</xdr:row>
      <xdr:rowOff>57150</xdr:rowOff>
    </xdr:from>
    <xdr:to>
      <xdr:col>2</xdr:col>
      <xdr:colOff>0</xdr:colOff>
      <xdr:row>3</xdr:row>
      <xdr:rowOff>95250</xdr:rowOff>
    </xdr:to>
    <xdr:pic>
      <xdr:nvPicPr>
        <xdr:cNvPr id="2" name="Picture 1" descr="brasao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=""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247775" y="57150"/>
          <a:ext cx="0" cy="6477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=""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=""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1</xdr:col>
      <xdr:colOff>82768</xdr:colOff>
      <xdr:row>0</xdr:row>
      <xdr:rowOff>76529</xdr:rowOff>
    </xdr:from>
    <xdr:to>
      <xdr:col>2</xdr:col>
      <xdr:colOff>717550</xdr:colOff>
      <xdr:row>3</xdr:row>
      <xdr:rowOff>94265</xdr:rowOff>
    </xdr:to>
    <xdr:pic>
      <xdr:nvPicPr>
        <xdr:cNvPr id="4" name="Imagem 6"/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701893" y="76529"/>
          <a:ext cx="1279307" cy="6273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6569</xdr:colOff>
      <xdr:row>0</xdr:row>
      <xdr:rowOff>105104</xdr:rowOff>
    </xdr:from>
    <xdr:to>
      <xdr:col>1</xdr:col>
      <xdr:colOff>2168744</xdr:colOff>
      <xdr:row>3</xdr:row>
      <xdr:rowOff>122840</xdr:rowOff>
    </xdr:to>
    <xdr:pic>
      <xdr:nvPicPr>
        <xdr:cNvPr id="2" name="Imagem 6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797144" y="105104"/>
          <a:ext cx="2162175" cy="627336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941294</xdr:colOff>
      <xdr:row>0</xdr:row>
      <xdr:rowOff>105104</xdr:rowOff>
    </xdr:from>
    <xdr:to>
      <xdr:col>1</xdr:col>
      <xdr:colOff>1297781</xdr:colOff>
      <xdr:row>3</xdr:row>
      <xdr:rowOff>145825</xdr:rowOff>
    </xdr:to>
    <xdr:pic>
      <xdr:nvPicPr>
        <xdr:cNvPr id="2" name="Imagem 6"/>
        <xdr:cNvPicPr>
          <a:picLocks noChangeAspect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941294" y="105104"/>
          <a:ext cx="1689987" cy="650321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PATO%20-%20BR%20-%20425%20aditivo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Tec_1\tec1\ARQ\SOLOTEC\BR-476\VIGA\ANALISES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FV-DNER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0798\TECNICO\TEACOMP\LOTE06\P09\P10\RELAT610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Pessoais\Orcamento\OR960887.XLS" TargetMode="External"/></Relationships>
</file>

<file path=xl/externalLinks/_rels/externalLink6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Servidor\servidor\Meus%20documentos\EGESA\Br-482mg\Volume2\CANAA.XLS" TargetMode="External"/></Relationships>
</file>

<file path=xl/externalLinks/_rels/externalLink7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fbsa00535\dyna01\Documents%20and%20Settings\C%20arlos%20%20Machado\My%20Documents\Disco%201\BR-262-MS(3)\Anexos%20PGQ.xls" TargetMode="External"/></Relationships>
</file>

<file path=xl/externalLinks/_rels/externalLink8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pmi-arquivos\Usuarios\OBRAS%20-%20Secretaria%20de%20Obras\Coordena&#231;&#227;o%20Tecnica\BDI_Modelo_CEF\Planilha%20Auxiliar%20BDI.xls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MPOS1"/>
      <sheetName val="COMPOS2"/>
      <sheetName val="COMPOS3"/>
      <sheetName val="1- QUADRO DE QUANTIDADE (2)"/>
      <sheetName val="Pato"/>
      <sheetName val="Transporte 5m³"/>
      <sheetName val="Transporte 4m³"/>
      <sheetName val="Transporte 4t"/>
      <sheetName val="Transporte Mat. Frio"/>
      <sheetName val="Cronograma (2)"/>
      <sheetName val="ESTUDO PREÇOS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Gráf1"/>
      <sheetName val="Gráf2"/>
      <sheetName val="Gráf3"/>
      <sheetName val="Gráf4"/>
      <sheetName val="Viga Benkellman"/>
      <sheetName val="Estudo Estatístico"/>
      <sheetName val="Pro - 10 norma A"/>
      <sheetName val="Pró - 11 norma B"/>
      <sheetName val="Resumo subtrechos homgêneos"/>
      <sheetName val="Demonstrativo Dimensionamento"/>
      <sheetName val="Camadas Mat. Distintos"/>
      <sheetName val="PRO-08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FVorigi"/>
      <sheetName val="FVmodif"/>
      <sheetName val="FVresumo"/>
      <sheetName val="FVadotar"/>
      <sheetName val="Calculo4010"/>
      <sheetName val="ExempFC1"/>
      <sheetName val="ExemFC2"/>
      <sheetName val="ExemFC3"/>
      <sheetName val="Exemp1"/>
      <sheetName val="Exemp2"/>
      <sheetName val="Exemp3"/>
      <sheetName val="Exemp4"/>
      <sheetName val="Exemp5"/>
      <sheetName val="Exemp6"/>
      <sheetName val="Exemp7"/>
      <sheetName val="Exemp8"/>
      <sheetName val="PROJETO"/>
      <sheetName val="Exerci1"/>
      <sheetName val="Exerci2"/>
      <sheetName val="PROVA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  <sheetData sheetId="31" refreshError="1"/>
      <sheetData sheetId="32" refreshError="1"/>
      <sheetData sheetId="33" refreshError="1"/>
    </sheetDataSet>
  </externalBook>
</externalLink>
</file>

<file path=xl/externalLinks/externalLink4.xml><?xml version="1.0" encoding="utf-8"?>
<externalLink xmlns="http://schemas.openxmlformats.org/spreadsheetml/2006/main">
  <externalBook xmlns:r="http://schemas.openxmlformats.org/officeDocument/2006/relationships" r:id="rId1">
    <sheetNames>
      <sheetName val="AUT_ORIGINAL"/>
      <sheetName val="RESUMO_AUT1"/>
    </sheetNames>
    <sheetDataSet>
      <sheetData sheetId="0"/>
      <sheetData sheetId="1"/>
    </sheetDataSet>
  </externalBook>
</externalLink>
</file>

<file path=xl/externalLinks/externalLink5.xml><?xml version="1.0" encoding="utf-8"?>
<externalLink xmlns="http://schemas.openxmlformats.org/spreadsheetml/2006/main">
  <externalBook xmlns:r="http://schemas.openxmlformats.org/officeDocument/2006/relationships" r:id="rId1">
    <sheetNames>
      <sheetName val="OR960887"/>
    </sheetNames>
    <definedNames>
      <definedName name="PassaExtenso"/>
    </definedNames>
    <sheetDataSet>
      <sheetData sheetId="0" refreshError="1"/>
    </sheetDataSet>
  </externalBook>
</externalLink>
</file>

<file path=xl/externalLinks/externalLink6.xml><?xml version="1.0" encoding="utf-8"?>
<externalLink xmlns="http://schemas.openxmlformats.org/spreadsheetml/2006/main">
  <externalBook xmlns:r="http://schemas.openxmlformats.org/officeDocument/2006/relationships" r:id="rId1">
    <sheetNames>
      <sheetName val="QQuant-Vol1 (2)"/>
      <sheetName val="QQegesa"/>
      <sheetName val="QQuant-Vol1"/>
      <sheetName val="Licitação"/>
      <sheetName val="QQegesa-ant"/>
      <sheetName val="QQUANT"/>
      <sheetName val="QQder"/>
      <sheetName val="NumerN"/>
      <sheetName val="BS"/>
      <sheetName val="FR"/>
      <sheetName val="Dimens"/>
      <sheetName val="QuantPav"/>
      <sheetName val="QuQuant"/>
      <sheetName val="NumerN (2)"/>
      <sheetName val="Dimens (2)"/>
      <sheetName val="QuantPav (2)"/>
      <sheetName val="Plan2"/>
      <sheetName val="Plan3"/>
      <sheetName val="Plan4"/>
      <sheetName val="Plan5"/>
      <sheetName val="Plan6"/>
      <sheetName val="Plan7"/>
      <sheetName val="Plan8"/>
      <sheetName val="Plan9"/>
      <sheetName val="Plan10"/>
      <sheetName val="Plan11"/>
      <sheetName val="Plan12"/>
      <sheetName val="Plan13"/>
      <sheetName val="Plan14"/>
      <sheetName val="Plan15"/>
      <sheetName val="Plan16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 refreshError="1"/>
      <sheetData sheetId="25" refreshError="1"/>
      <sheetData sheetId="26" refreshError="1"/>
      <sheetData sheetId="27" refreshError="1"/>
      <sheetData sheetId="28" refreshError="1"/>
      <sheetData sheetId="29" refreshError="1"/>
      <sheetData sheetId="30" refreshError="1"/>
    </sheetDataSet>
  </externalBook>
</externalLink>
</file>

<file path=xl/externalLinks/externalLink7.xml><?xml version="1.0" encoding="utf-8"?>
<externalLink xmlns="http://schemas.openxmlformats.org/spreadsheetml/2006/main">
  <externalBook xmlns:r="http://schemas.openxmlformats.org/officeDocument/2006/relationships" r:id="rId1">
    <sheetNames>
      <sheetName val="Anexos PGQ"/>
      <sheetName val="Equipamentos"/>
      <sheetName val="Teor"/>
    </sheetNames>
    <sheetDataSet>
      <sheetData sheetId="0" refreshError="1"/>
      <sheetData sheetId="1" refreshError="1"/>
      <sheetData sheetId="2" refreshError="1"/>
    </sheetDataSet>
  </externalBook>
</externalLink>
</file>

<file path=xl/externalLinks/externalLink8.xml><?xml version="1.0" encoding="utf-8"?>
<externalLink xmlns="http://schemas.openxmlformats.org/spreadsheetml/2006/main">
  <externalBook xmlns:r="http://schemas.openxmlformats.org/officeDocument/2006/relationships" r:id="rId1">
    <sheetNames>
      <sheetName val="PREENCHER"/>
      <sheetName val="IMPRESSÃO"/>
      <sheetName val="Plan3"/>
    </sheetNames>
    <sheetDataSet>
      <sheetData sheetId="0">
        <row r="12">
          <cell r="C12">
            <v>6.4999999999999997E-3</v>
          </cell>
        </row>
        <row r="13">
          <cell r="C13">
            <v>0.03</v>
          </cell>
        </row>
        <row r="14">
          <cell r="C14">
            <v>0.02</v>
          </cell>
        </row>
        <row r="15">
          <cell r="C15">
            <v>0.02</v>
          </cell>
        </row>
      </sheetData>
      <sheetData sheetId="1"/>
      <sheetData sheetId="2"/>
    </sheetDataSet>
  </externalBook>
</externalLink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2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3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2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3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4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5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S23"/>
  <sheetViews>
    <sheetView showGridLines="0" zoomScale="115" zoomScaleNormal="115" workbookViewId="0">
      <selection activeCell="B13" sqref="B13"/>
    </sheetView>
  </sheetViews>
  <sheetFormatPr defaultRowHeight="15"/>
  <cols>
    <col min="1" max="1" width="5.7109375" bestFit="1" customWidth="1"/>
    <col min="2" max="2" width="69.5703125" customWidth="1"/>
    <col min="3" max="3" width="6" bestFit="1" customWidth="1"/>
    <col min="4" max="4" width="12.28515625" bestFit="1" customWidth="1"/>
    <col min="9" max="9" width="15.7109375" customWidth="1"/>
    <col min="10" max="10" width="14" customWidth="1"/>
    <col min="11" max="11" width="24.28515625" customWidth="1"/>
    <col min="12" max="12" width="15.85546875" customWidth="1"/>
  </cols>
  <sheetData>
    <row r="1" spans="1:19" ht="18" customHeight="1">
      <c r="A1" s="209"/>
      <c r="B1" s="209"/>
      <c r="C1" s="209"/>
      <c r="D1" s="209"/>
      <c r="E1" s="9"/>
      <c r="F1" s="798"/>
      <c r="G1" s="798"/>
      <c r="H1" s="798"/>
      <c r="I1" s="798"/>
      <c r="J1" s="798"/>
      <c r="K1" s="798"/>
      <c r="L1" s="798"/>
      <c r="M1" s="798"/>
      <c r="N1" s="798"/>
      <c r="O1" s="210"/>
      <c r="P1" s="210"/>
      <c r="Q1" s="1"/>
      <c r="R1" s="1"/>
      <c r="S1" s="1"/>
    </row>
    <row r="2" spans="1:19" ht="15" customHeight="1">
      <c r="A2" s="799" t="s">
        <v>18</v>
      </c>
      <c r="B2" s="799"/>
      <c r="C2" s="799"/>
      <c r="D2" s="799"/>
      <c r="E2" s="35"/>
      <c r="F2" s="799" t="s">
        <v>18</v>
      </c>
      <c r="G2" s="799"/>
      <c r="H2" s="799"/>
      <c r="I2" s="799"/>
      <c r="J2" s="799"/>
      <c r="K2" s="799"/>
      <c r="L2" s="799"/>
      <c r="M2" s="799"/>
      <c r="N2" s="799"/>
      <c r="O2" s="211"/>
      <c r="P2" s="211"/>
      <c r="Q2" s="1"/>
      <c r="R2" s="1"/>
      <c r="S2" s="1"/>
    </row>
    <row r="3" spans="1:19" ht="15" customHeight="1">
      <c r="A3" s="800" t="s">
        <v>19</v>
      </c>
      <c r="B3" s="800"/>
      <c r="C3" s="800"/>
      <c r="D3" s="800"/>
      <c r="E3" s="36"/>
      <c r="F3" s="800" t="s">
        <v>19</v>
      </c>
      <c r="G3" s="800"/>
      <c r="H3" s="800"/>
      <c r="I3" s="800"/>
      <c r="J3" s="800"/>
      <c r="K3" s="800"/>
      <c r="L3" s="800"/>
      <c r="M3" s="800"/>
      <c r="N3" s="800"/>
      <c r="O3" s="212"/>
      <c r="P3" s="212"/>
      <c r="Q3" s="1"/>
      <c r="R3" s="1"/>
      <c r="S3" s="1"/>
    </row>
    <row r="4" spans="1:19" ht="18" customHeight="1">
      <c r="A4" s="801" t="s">
        <v>0</v>
      </c>
      <c r="B4" s="801"/>
      <c r="C4" s="801"/>
      <c r="D4" s="801"/>
      <c r="E4" s="9"/>
      <c r="F4" s="801" t="s">
        <v>0</v>
      </c>
      <c r="G4" s="801"/>
      <c r="H4" s="801"/>
      <c r="I4" s="801"/>
      <c r="J4" s="801"/>
      <c r="K4" s="801"/>
      <c r="L4" s="801"/>
      <c r="M4" s="801"/>
      <c r="N4" s="801"/>
      <c r="O4" s="24"/>
      <c r="P4" s="24"/>
      <c r="Q4" s="1"/>
      <c r="R4" s="1"/>
      <c r="S4" s="1"/>
    </row>
    <row r="5" spans="1:19" ht="15" customHeight="1">
      <c r="A5" s="802" t="s">
        <v>1</v>
      </c>
      <c r="B5" s="802"/>
      <c r="C5" s="802"/>
      <c r="D5" s="802"/>
      <c r="E5" s="1"/>
      <c r="F5" s="802" t="s">
        <v>1</v>
      </c>
      <c r="G5" s="802"/>
      <c r="H5" s="802"/>
      <c r="I5" s="802"/>
      <c r="J5" s="802"/>
      <c r="K5" s="802"/>
      <c r="L5" s="802"/>
      <c r="M5" s="802"/>
      <c r="N5" s="802"/>
      <c r="O5" s="14"/>
      <c r="P5" s="25"/>
      <c r="Q5" s="1"/>
      <c r="R5" s="1"/>
      <c r="S5" s="1"/>
    </row>
    <row r="6" spans="1:19">
      <c r="A6" s="23"/>
      <c r="B6" s="30"/>
      <c r="C6" s="10"/>
      <c r="D6" s="10"/>
      <c r="E6" s="1"/>
      <c r="J6" s="1"/>
      <c r="K6" s="1"/>
      <c r="L6" s="1"/>
      <c r="M6" s="1"/>
      <c r="N6" s="1"/>
      <c r="O6" s="1"/>
      <c r="P6" s="1"/>
      <c r="Q6" s="1"/>
      <c r="R6" s="1"/>
      <c r="S6" s="1"/>
    </row>
    <row r="7" spans="1:19" ht="15.75">
      <c r="A7" s="803" t="s">
        <v>5</v>
      </c>
      <c r="B7" s="803"/>
      <c r="C7" s="803"/>
      <c r="D7" s="803"/>
      <c r="E7" s="1"/>
      <c r="F7" s="27"/>
      <c r="G7" s="28"/>
      <c r="H7" s="28"/>
      <c r="I7" s="26"/>
      <c r="J7" s="26"/>
      <c r="K7" s="5"/>
      <c r="L7" s="14"/>
      <c r="M7" s="14"/>
      <c r="N7" s="14"/>
      <c r="O7" s="14"/>
      <c r="P7" s="1"/>
      <c r="Q7" s="1"/>
      <c r="R7" s="1"/>
      <c r="S7" s="1"/>
    </row>
    <row r="8" spans="1:19" ht="18">
      <c r="A8" s="804" t="s">
        <v>10</v>
      </c>
      <c r="B8" s="804"/>
      <c r="C8" s="804"/>
      <c r="D8" s="804"/>
      <c r="E8" s="1"/>
      <c r="F8" s="584">
        <v>1</v>
      </c>
      <c r="G8" s="809" t="s">
        <v>2</v>
      </c>
      <c r="H8" s="809"/>
      <c r="I8" s="809"/>
      <c r="J8" s="809"/>
      <c r="K8" s="810"/>
      <c r="L8" s="14"/>
      <c r="M8" s="14"/>
      <c r="N8" s="14"/>
      <c r="O8" s="14"/>
      <c r="P8" s="14"/>
      <c r="Q8" s="14"/>
      <c r="R8" s="14"/>
      <c r="S8" s="14"/>
    </row>
    <row r="9" spans="1:19" ht="18.75" thickBot="1">
      <c r="A9" s="473"/>
      <c r="B9" s="474"/>
      <c r="C9" s="474"/>
      <c r="D9" s="475"/>
      <c r="E9" s="10"/>
      <c r="F9" s="3" t="s">
        <v>4</v>
      </c>
      <c r="G9" s="805" t="s">
        <v>650</v>
      </c>
      <c r="H9" s="805"/>
      <c r="I9" s="805"/>
      <c r="J9" s="805"/>
      <c r="K9" s="806"/>
      <c r="L9" s="40"/>
      <c r="M9" s="14"/>
      <c r="N9" s="14"/>
      <c r="O9" s="14"/>
      <c r="P9" s="14"/>
      <c r="Q9" s="14"/>
      <c r="R9" s="14"/>
      <c r="S9" s="14"/>
    </row>
    <row r="10" spans="1:19" ht="16.5" thickTop="1">
      <c r="A10" s="476" t="s">
        <v>13</v>
      </c>
      <c r="B10" s="477" t="s">
        <v>14</v>
      </c>
      <c r="C10" s="477" t="s">
        <v>15</v>
      </c>
      <c r="D10" s="478" t="s">
        <v>6</v>
      </c>
      <c r="E10" s="37"/>
      <c r="F10" s="22"/>
      <c r="G10" s="16" t="s">
        <v>6</v>
      </c>
      <c r="H10" s="16"/>
      <c r="I10" s="7" t="s">
        <v>7</v>
      </c>
      <c r="J10" s="7" t="s">
        <v>8</v>
      </c>
      <c r="K10" s="7" t="s">
        <v>9</v>
      </c>
      <c r="L10" s="5"/>
      <c r="M10" s="5"/>
      <c r="N10" s="14"/>
      <c r="O10" s="14"/>
      <c r="P10" s="28"/>
      <c r="Q10" s="14"/>
      <c r="R10" s="14"/>
      <c r="S10" s="14"/>
    </row>
    <row r="11" spans="1:19">
      <c r="A11" s="479" t="s">
        <v>16</v>
      </c>
      <c r="B11" s="448" t="s">
        <v>2</v>
      </c>
      <c r="C11" s="448"/>
      <c r="D11" s="480"/>
      <c r="E11" s="1"/>
      <c r="F11" s="22"/>
      <c r="G11" s="39"/>
      <c r="H11" s="34"/>
      <c r="I11" s="15"/>
      <c r="J11" s="15"/>
      <c r="K11" s="15"/>
      <c r="L11" s="5"/>
      <c r="M11" s="5"/>
      <c r="N11" s="14"/>
      <c r="O11" s="14"/>
      <c r="P11" s="14"/>
      <c r="Q11" s="14"/>
      <c r="R11" s="14"/>
      <c r="S11" s="14"/>
    </row>
    <row r="12" spans="1:19" ht="25.5">
      <c r="A12" s="481" t="s">
        <v>4</v>
      </c>
      <c r="B12" s="213" t="s">
        <v>650</v>
      </c>
      <c r="C12" s="214" t="s">
        <v>12</v>
      </c>
      <c r="D12" s="486">
        <v>3</v>
      </c>
      <c r="E12" s="38"/>
      <c r="F12" s="17"/>
      <c r="G12" s="20">
        <v>1</v>
      </c>
      <c r="H12" s="21"/>
      <c r="I12" s="32">
        <v>2</v>
      </c>
      <c r="J12" s="33">
        <v>1.5</v>
      </c>
      <c r="K12" s="32">
        <v>3</v>
      </c>
      <c r="L12" s="28" t="s">
        <v>11</v>
      </c>
      <c r="M12" s="31">
        <v>3</v>
      </c>
      <c r="N12" s="11" t="s">
        <v>12</v>
      </c>
      <c r="O12" s="14"/>
      <c r="P12" s="28"/>
      <c r="Q12" s="14"/>
      <c r="R12" s="14"/>
      <c r="S12" s="14"/>
    </row>
    <row r="13" spans="1:19" ht="25.5">
      <c r="A13" s="481" t="s">
        <v>17</v>
      </c>
      <c r="B13" s="213" t="s">
        <v>603</v>
      </c>
      <c r="C13" s="214" t="s">
        <v>12</v>
      </c>
      <c r="D13" s="486">
        <f>M20</f>
        <v>2</v>
      </c>
      <c r="E13" s="43"/>
      <c r="F13" s="18"/>
      <c r="G13" s="18"/>
      <c r="H13" s="18"/>
      <c r="I13" s="18"/>
      <c r="J13" s="18"/>
      <c r="K13" s="18"/>
      <c r="L13" s="18"/>
      <c r="M13" s="18"/>
      <c r="N13" s="18"/>
      <c r="O13" s="18"/>
      <c r="P13" s="18"/>
      <c r="Q13" s="18"/>
      <c r="R13" s="18"/>
      <c r="S13" s="18"/>
    </row>
    <row r="14" spans="1:19">
      <c r="A14" s="481" t="s">
        <v>240</v>
      </c>
      <c r="B14" s="213" t="s">
        <v>243</v>
      </c>
      <c r="C14" s="214" t="s">
        <v>12</v>
      </c>
      <c r="D14" s="486">
        <v>127.44</v>
      </c>
      <c r="E14" s="44"/>
      <c r="F14" s="18"/>
      <c r="G14" s="18"/>
      <c r="H14" s="18"/>
      <c r="I14" s="18"/>
      <c r="J14" s="18"/>
      <c r="K14" s="18"/>
      <c r="L14" s="18"/>
      <c r="M14" s="18"/>
      <c r="N14" s="8"/>
      <c r="O14" s="8"/>
      <c r="P14" s="8"/>
      <c r="Q14" s="18"/>
      <c r="R14" s="18"/>
      <c r="S14" s="18"/>
    </row>
    <row r="15" spans="1:19">
      <c r="A15" s="481" t="s">
        <v>254</v>
      </c>
      <c r="B15" s="213" t="s">
        <v>255</v>
      </c>
      <c r="C15" s="214" t="s">
        <v>12</v>
      </c>
      <c r="D15" s="486">
        <v>265</v>
      </c>
      <c r="E15" s="45"/>
      <c r="F15" s="12"/>
      <c r="G15" s="46"/>
      <c r="H15" s="46"/>
      <c r="I15" s="18"/>
      <c r="J15" s="18"/>
      <c r="K15" s="18"/>
      <c r="L15" s="18"/>
      <c r="M15" s="18"/>
      <c r="N15" s="18"/>
      <c r="O15" s="18"/>
      <c r="P15" s="18"/>
      <c r="Q15" s="18"/>
      <c r="R15" s="18"/>
      <c r="S15" s="18"/>
    </row>
    <row r="16" spans="1:19" ht="27" customHeight="1">
      <c r="A16" s="482" t="s">
        <v>421</v>
      </c>
      <c r="B16" s="344" t="s">
        <v>257</v>
      </c>
      <c r="C16" s="345" t="s">
        <v>143</v>
      </c>
      <c r="D16" s="487">
        <v>1</v>
      </c>
      <c r="E16" s="47"/>
      <c r="F16" s="4" t="s">
        <v>17</v>
      </c>
      <c r="G16" s="807" t="s">
        <v>603</v>
      </c>
      <c r="H16" s="807"/>
      <c r="I16" s="807"/>
      <c r="J16" s="807"/>
      <c r="K16" s="808"/>
      <c r="L16" s="18"/>
      <c r="M16" s="18"/>
      <c r="N16" s="18"/>
      <c r="O16" s="18"/>
      <c r="P16" s="18"/>
      <c r="Q16" s="18"/>
      <c r="R16" s="18"/>
      <c r="S16" s="18"/>
    </row>
    <row r="17" spans="1:19" ht="15.75" thickBot="1">
      <c r="A17" s="483" t="s">
        <v>256</v>
      </c>
      <c r="B17" s="484" t="s">
        <v>258</v>
      </c>
      <c r="C17" s="485" t="s">
        <v>143</v>
      </c>
      <c r="D17" s="488">
        <v>1</v>
      </c>
      <c r="E17" s="1"/>
      <c r="F17" s="22"/>
      <c r="G17" s="42"/>
      <c r="H17" s="41"/>
      <c r="I17" s="6"/>
      <c r="J17" s="6"/>
      <c r="K17" s="6"/>
      <c r="L17" s="14"/>
      <c r="M17" s="14"/>
      <c r="N17" s="14"/>
      <c r="O17" s="14"/>
      <c r="P17" s="14"/>
      <c r="Q17" s="14"/>
      <c r="R17" s="14"/>
      <c r="S17" s="14"/>
    </row>
    <row r="18" spans="1:19" ht="15.75" thickTop="1">
      <c r="E18" s="1"/>
      <c r="F18" s="22"/>
      <c r="G18" s="19" t="s">
        <v>6</v>
      </c>
      <c r="H18" s="16"/>
      <c r="I18" s="13" t="s">
        <v>7</v>
      </c>
      <c r="J18" s="15" t="s">
        <v>8</v>
      </c>
      <c r="K18" s="15" t="s">
        <v>9</v>
      </c>
      <c r="L18" s="5"/>
      <c r="M18" s="5"/>
      <c r="N18" s="14"/>
      <c r="O18" s="28"/>
      <c r="P18" s="11"/>
      <c r="Q18" s="14"/>
      <c r="R18" s="14"/>
      <c r="S18" s="14"/>
    </row>
    <row r="19" spans="1:19">
      <c r="B19" s="1"/>
      <c r="E19" s="1"/>
      <c r="F19" s="22"/>
      <c r="G19" s="39"/>
      <c r="H19" s="34"/>
      <c r="I19" s="15"/>
      <c r="J19" s="15"/>
      <c r="K19" s="15"/>
      <c r="L19" s="5"/>
      <c r="M19" s="5"/>
      <c r="N19" s="14"/>
      <c r="O19" s="14"/>
      <c r="P19" s="14"/>
      <c r="Q19" s="14"/>
      <c r="R19" s="14"/>
      <c r="S19" s="14"/>
    </row>
    <row r="20" spans="1:19">
      <c r="E20" s="1"/>
      <c r="F20" s="17"/>
      <c r="G20" s="20">
        <v>2</v>
      </c>
      <c r="H20" s="21"/>
      <c r="I20" s="32">
        <v>1</v>
      </c>
      <c r="J20" s="33">
        <v>1</v>
      </c>
      <c r="K20" s="32">
        <f>J20*I20*G20</f>
        <v>2</v>
      </c>
      <c r="L20" s="28" t="s">
        <v>11</v>
      </c>
      <c r="M20" s="31">
        <f>K20</f>
        <v>2</v>
      </c>
      <c r="N20" s="11" t="s">
        <v>12</v>
      </c>
      <c r="O20" s="28"/>
      <c r="P20" s="11"/>
      <c r="Q20" s="14"/>
      <c r="R20" s="14"/>
      <c r="S20" s="14"/>
    </row>
    <row r="21" spans="1:19">
      <c r="E21" s="1"/>
      <c r="F21" s="14"/>
      <c r="G21" s="14"/>
      <c r="H21" s="14"/>
      <c r="I21" s="14"/>
      <c r="J21" s="14"/>
      <c r="K21" s="14"/>
      <c r="L21" s="14"/>
      <c r="M21" s="14"/>
      <c r="N21" s="14"/>
      <c r="O21" s="14"/>
      <c r="P21" s="14"/>
      <c r="Q21" s="14"/>
      <c r="R21" s="14"/>
      <c r="S21" s="14"/>
    </row>
    <row r="22" spans="1:19">
      <c r="E22" s="1"/>
      <c r="F22" s="14"/>
      <c r="G22" s="14"/>
      <c r="H22" s="14"/>
      <c r="I22" s="14"/>
      <c r="J22" s="14"/>
      <c r="K22" s="14"/>
      <c r="L22" s="14"/>
      <c r="M22" s="14"/>
      <c r="N22" s="1"/>
      <c r="O22" s="1"/>
      <c r="P22" s="1"/>
      <c r="Q22" s="14"/>
      <c r="R22" s="14"/>
      <c r="S22" s="14"/>
    </row>
    <row r="23" spans="1:19">
      <c r="E23" s="1"/>
      <c r="F23" s="27"/>
      <c r="G23" s="29"/>
      <c r="H23" s="29"/>
      <c r="I23" s="14"/>
      <c r="J23" s="14"/>
      <c r="K23" s="14"/>
      <c r="L23" s="14"/>
      <c r="M23" s="14"/>
      <c r="N23" s="14"/>
      <c r="O23" s="14"/>
      <c r="P23" s="14"/>
      <c r="Q23" s="1"/>
      <c r="R23" s="1"/>
      <c r="S23" s="1"/>
    </row>
  </sheetData>
  <mergeCells count="14">
    <mergeCell ref="A7:D7"/>
    <mergeCell ref="A8:D8"/>
    <mergeCell ref="G9:K9"/>
    <mergeCell ref="G16:K16"/>
    <mergeCell ref="A2:D2"/>
    <mergeCell ref="A3:D3"/>
    <mergeCell ref="A4:D4"/>
    <mergeCell ref="A5:D5"/>
    <mergeCell ref="G8:K8"/>
    <mergeCell ref="F1:N1"/>
    <mergeCell ref="F2:N2"/>
    <mergeCell ref="F3:N3"/>
    <mergeCell ref="F4:N4"/>
    <mergeCell ref="F5:N5"/>
  </mergeCells>
  <pageMargins left="0.511811024" right="0.511811024" top="0.78740157499999996" bottom="0.78740157499999996" header="0.31496062000000002" footer="0.31496062000000002"/>
  <drawing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V99"/>
  <sheetViews>
    <sheetView showGridLines="0" zoomScaleNormal="100" workbookViewId="0">
      <selection activeCell="D93" sqref="D93"/>
    </sheetView>
  </sheetViews>
  <sheetFormatPr defaultRowHeight="15"/>
  <cols>
    <col min="1" max="1" width="5.7109375" bestFit="1" customWidth="1"/>
    <col min="2" max="2" width="58.7109375" customWidth="1"/>
    <col min="3" max="3" width="8.7109375" customWidth="1"/>
    <col min="4" max="4" width="16.28515625" customWidth="1"/>
    <col min="7" max="7" width="3.42578125" style="100" bestFit="1" customWidth="1"/>
    <col min="8" max="8" width="17.85546875" customWidth="1"/>
    <col min="10" max="10" width="28.42578125" bestFit="1" customWidth="1"/>
    <col min="11" max="11" width="13.85546875" customWidth="1"/>
    <col min="12" max="12" width="21.7109375" customWidth="1"/>
    <col min="13" max="13" width="23" customWidth="1"/>
    <col min="14" max="14" width="17.7109375" customWidth="1"/>
    <col min="15" max="15" width="6.85546875" customWidth="1"/>
    <col min="19" max="19" width="18.7109375" bestFit="1" customWidth="1"/>
    <col min="20" max="20" width="7.140625" bestFit="1" customWidth="1"/>
  </cols>
  <sheetData>
    <row r="1" spans="1:22" s="75" customFormat="1" ht="15.75">
      <c r="A1" s="209"/>
      <c r="B1" s="209"/>
      <c r="C1" s="209"/>
      <c r="D1" s="209"/>
      <c r="E1" s="209"/>
      <c r="M1" s="76"/>
    </row>
    <row r="2" spans="1:22" s="75" customFormat="1" ht="14.25">
      <c r="A2" s="799" t="s">
        <v>18</v>
      </c>
      <c r="B2" s="799"/>
      <c r="C2" s="799"/>
      <c r="D2" s="799"/>
      <c r="E2" s="799" t="s">
        <v>18</v>
      </c>
      <c r="F2" s="799"/>
      <c r="G2" s="799"/>
      <c r="H2" s="799"/>
      <c r="I2" s="799"/>
      <c r="J2" s="799"/>
      <c r="K2" s="799"/>
      <c r="L2" s="799"/>
      <c r="M2" s="799"/>
      <c r="N2" s="799"/>
      <c r="O2" s="799"/>
    </row>
    <row r="3" spans="1:22" s="75" customFormat="1" ht="18">
      <c r="A3" s="800" t="s">
        <v>19</v>
      </c>
      <c r="B3" s="800"/>
      <c r="C3" s="800"/>
      <c r="D3" s="800"/>
      <c r="E3" s="800" t="s">
        <v>19</v>
      </c>
      <c r="F3" s="800"/>
      <c r="G3" s="800"/>
      <c r="H3" s="800"/>
      <c r="I3" s="800"/>
      <c r="J3" s="800"/>
      <c r="K3" s="800"/>
      <c r="L3" s="800"/>
      <c r="M3" s="800"/>
      <c r="N3" s="800"/>
      <c r="O3" s="800"/>
    </row>
    <row r="4" spans="1:22" s="75" customFormat="1" ht="14.25">
      <c r="A4" s="801" t="s">
        <v>473</v>
      </c>
      <c r="B4" s="801"/>
      <c r="C4" s="801"/>
      <c r="D4" s="801"/>
      <c r="E4" s="801" t="s">
        <v>473</v>
      </c>
      <c r="F4" s="801"/>
      <c r="G4" s="801"/>
      <c r="H4" s="801"/>
      <c r="I4" s="801"/>
      <c r="J4" s="801"/>
      <c r="K4" s="801"/>
      <c r="L4" s="801"/>
      <c r="M4" s="801"/>
      <c r="N4" s="801"/>
      <c r="O4" s="801"/>
    </row>
    <row r="5" spans="1:22" s="75" customFormat="1" ht="14.25">
      <c r="A5" s="802" t="s">
        <v>1</v>
      </c>
      <c r="B5" s="802"/>
      <c r="C5" s="802"/>
      <c r="D5" s="802"/>
      <c r="E5" s="802" t="s">
        <v>1</v>
      </c>
      <c r="F5" s="802"/>
      <c r="G5" s="802"/>
      <c r="H5" s="802"/>
      <c r="I5" s="802"/>
      <c r="J5" s="802"/>
      <c r="K5" s="802"/>
      <c r="L5" s="802"/>
      <c r="M5" s="802"/>
      <c r="N5" s="802"/>
      <c r="O5" s="802"/>
    </row>
    <row r="6" spans="1:22" s="75" customFormat="1" ht="2.25" customHeight="1">
      <c r="A6" s="78"/>
      <c r="B6" s="79"/>
      <c r="C6" s="78"/>
      <c r="D6" s="78"/>
      <c r="E6" s="78"/>
      <c r="F6" s="79"/>
      <c r="G6" s="79"/>
      <c r="H6" s="79"/>
      <c r="I6" s="79"/>
      <c r="J6" s="79"/>
      <c r="K6" s="79"/>
      <c r="L6" s="79"/>
      <c r="M6" s="80"/>
      <c r="N6" s="80"/>
      <c r="O6" s="80"/>
    </row>
    <row r="7" spans="1:22" s="75" customFormat="1" ht="18" hidden="1">
      <c r="A7" s="814"/>
      <c r="B7" s="814"/>
      <c r="C7" s="814"/>
      <c r="D7" s="814"/>
      <c r="E7" s="78"/>
      <c r="F7" s="79"/>
      <c r="G7" s="79"/>
      <c r="H7" s="79"/>
      <c r="I7" s="79"/>
      <c r="J7" s="79"/>
      <c r="K7" s="79"/>
      <c r="L7" s="79"/>
      <c r="M7" s="80"/>
      <c r="N7" s="80"/>
      <c r="O7" s="80"/>
    </row>
    <row r="8" spans="1:22" s="75" customFormat="1" ht="18">
      <c r="A8" s="815" t="s">
        <v>10</v>
      </c>
      <c r="B8" s="816"/>
      <c r="C8" s="816"/>
      <c r="D8" s="817"/>
      <c r="E8" s="81"/>
      <c r="F8" s="81"/>
      <c r="G8" s="81"/>
      <c r="H8" s="77"/>
      <c r="I8" s="77"/>
      <c r="J8" s="77"/>
      <c r="K8" s="77"/>
      <c r="L8" s="77"/>
      <c r="M8" s="82"/>
      <c r="N8" s="83"/>
      <c r="O8" s="83"/>
    </row>
    <row r="9" spans="1:22" s="75" customFormat="1" ht="21.75" customHeight="1" thickBot="1">
      <c r="A9" s="84"/>
      <c r="B9" s="85"/>
      <c r="C9" s="84"/>
      <c r="D9" s="84"/>
      <c r="E9" s="81"/>
      <c r="F9" s="81"/>
      <c r="G9" s="81"/>
      <c r="H9" s="77"/>
      <c r="I9" s="77"/>
      <c r="J9" s="77"/>
      <c r="K9" s="77"/>
      <c r="L9" s="77"/>
      <c r="M9" s="82"/>
      <c r="N9" s="83"/>
      <c r="O9" s="811"/>
      <c r="P9" s="811"/>
      <c r="Q9" s="811"/>
      <c r="R9" s="811"/>
    </row>
    <row r="10" spans="1:22" s="75" customFormat="1" ht="15.75" thickTop="1">
      <c r="A10" s="127" t="s">
        <v>13</v>
      </c>
      <c r="B10" s="128" t="s">
        <v>14</v>
      </c>
      <c r="C10" s="128" t="s">
        <v>15</v>
      </c>
      <c r="D10" s="129" t="s">
        <v>6</v>
      </c>
      <c r="E10" s="86"/>
      <c r="F10" s="86"/>
      <c r="G10" s="86"/>
      <c r="H10" s="589" t="s">
        <v>20</v>
      </c>
      <c r="I10" s="812" t="s">
        <v>230</v>
      </c>
      <c r="J10" s="812"/>
      <c r="K10" s="812"/>
      <c r="L10" s="812"/>
      <c r="M10" s="813"/>
      <c r="N10" s="83"/>
      <c r="O10" s="83"/>
    </row>
    <row r="11" spans="1:22" s="75" customFormat="1" ht="14.25" customHeight="1">
      <c r="A11" s="87" t="s">
        <v>20</v>
      </c>
      <c r="B11" s="88" t="s">
        <v>230</v>
      </c>
      <c r="C11" s="89"/>
      <c r="D11" s="90"/>
      <c r="E11" s="77"/>
      <c r="F11" s="82"/>
      <c r="G11" s="83"/>
      <c r="H11" s="3" t="s">
        <v>21</v>
      </c>
      <c r="I11" s="805" t="s">
        <v>22</v>
      </c>
      <c r="J11" s="805"/>
      <c r="K11" s="805"/>
      <c r="L11" s="805"/>
      <c r="M11" s="806"/>
      <c r="N11" s="50"/>
      <c r="O11" s="50"/>
      <c r="P11" s="58"/>
      <c r="R11" s="1"/>
      <c r="S11" s="1"/>
      <c r="T11" s="1"/>
      <c r="U11" s="1"/>
      <c r="V11" s="1"/>
    </row>
    <row r="12" spans="1:22" s="75" customFormat="1" ht="25.5">
      <c r="A12" s="249" t="str">
        <f>H11</f>
        <v>2.1</v>
      </c>
      <c r="B12" s="250" t="str">
        <f>I11</f>
        <v>DEMOLIÇÃO DE REVESTIMENTO CERÂMICO, DE FORMA MANUAL, SEM REAPROVEITAMENTO</v>
      </c>
      <c r="C12" s="251" t="str">
        <f>P15</f>
        <v>m²</v>
      </c>
      <c r="D12" s="252">
        <f>O15</f>
        <v>78.61</v>
      </c>
      <c r="E12" s="77"/>
      <c r="F12" s="82"/>
      <c r="G12" s="83"/>
      <c r="H12" s="241" t="s">
        <v>23</v>
      </c>
      <c r="I12" s="240" t="s">
        <v>247</v>
      </c>
      <c r="J12" s="240" t="s">
        <v>248</v>
      </c>
      <c r="K12" s="73" t="s">
        <v>7</v>
      </c>
      <c r="L12" s="73" t="s">
        <v>24</v>
      </c>
      <c r="M12" s="73" t="s">
        <v>25</v>
      </c>
      <c r="N12" s="50"/>
      <c r="O12" s="50"/>
      <c r="P12" s="58"/>
      <c r="R12" s="1"/>
      <c r="S12" s="468" t="s">
        <v>88</v>
      </c>
      <c r="T12" s="468"/>
      <c r="U12" s="1"/>
      <c r="V12" s="1"/>
    </row>
    <row r="13" spans="1:22" s="75" customFormat="1" ht="28.5" customHeight="1">
      <c r="A13" s="119" t="str">
        <f>H17</f>
        <v>2.2</v>
      </c>
      <c r="B13" s="68" t="str">
        <f>I17</f>
        <v>DEMOLIÇÃO DE ALVENARIA DE FORMA MECANIZADA, SEM REAPROVEITAMENTO - Vest</v>
      </c>
      <c r="C13" s="91" t="str">
        <f>P24</f>
        <v>m³</v>
      </c>
      <c r="D13" s="92">
        <f>O24</f>
        <v>2.44</v>
      </c>
      <c r="G13" s="83"/>
      <c r="H13" s="242" t="s">
        <v>244</v>
      </c>
      <c r="I13" s="72">
        <v>2</v>
      </c>
      <c r="J13" s="268"/>
      <c r="K13" s="270">
        <v>9.52</v>
      </c>
      <c r="L13" s="270">
        <v>2.2000000000000002</v>
      </c>
      <c r="M13" s="270">
        <f>L13*K13*I13</f>
        <v>41.887999999999998</v>
      </c>
      <c r="N13" s="48"/>
      <c r="O13" s="48"/>
      <c r="P13" s="48"/>
      <c r="R13" s="1"/>
      <c r="S13" s="234" t="s">
        <v>227</v>
      </c>
      <c r="T13" s="234">
        <v>3.5</v>
      </c>
      <c r="U13" s="1"/>
      <c r="V13" s="1"/>
    </row>
    <row r="14" spans="1:22">
      <c r="A14" s="119" t="str">
        <f>H26</f>
        <v>2.3</v>
      </c>
      <c r="B14" s="68" t="str">
        <f>I26</f>
        <v>REMOÇÃO DE ESQUADRIAS DE MADEIRA</v>
      </c>
      <c r="C14" s="91" t="str">
        <f>P30</f>
        <v>m²</v>
      </c>
      <c r="D14" s="92">
        <f>O30</f>
        <v>8.7200000000000006</v>
      </c>
      <c r="H14" s="243" t="s">
        <v>245</v>
      </c>
      <c r="I14" s="72">
        <v>2</v>
      </c>
      <c r="J14" s="268"/>
      <c r="K14" s="270">
        <v>1</v>
      </c>
      <c r="L14" s="270">
        <v>0.6</v>
      </c>
      <c r="M14" s="270">
        <f>L14*K14*I14</f>
        <v>1.2</v>
      </c>
      <c r="N14" s="266"/>
      <c r="O14" s="266"/>
      <c r="P14" s="266"/>
      <c r="Q14" s="265"/>
      <c r="R14" s="1"/>
      <c r="S14" s="234" t="s">
        <v>194</v>
      </c>
      <c r="T14" s="234">
        <v>2</v>
      </c>
      <c r="U14" s="1"/>
      <c r="V14" s="1"/>
    </row>
    <row r="15" spans="1:22" ht="25.5">
      <c r="A15" s="119" t="str">
        <f>H32</f>
        <v>2.4</v>
      </c>
      <c r="B15" s="68" t="str">
        <f>I32</f>
        <v>DEMOLIÇÃO DE ALVENARIA DE FORMA MECANIZADA, SEM REAPROVEITAMENTO - muros</v>
      </c>
      <c r="C15" s="91" t="str">
        <f>P38</f>
        <v>m³</v>
      </c>
      <c r="D15" s="92">
        <f>O38</f>
        <v>5.08</v>
      </c>
      <c r="H15" s="243" t="s">
        <v>246</v>
      </c>
      <c r="I15" s="240">
        <v>2</v>
      </c>
      <c r="J15" s="268">
        <v>17.760000000000002</v>
      </c>
      <c r="K15" s="270"/>
      <c r="L15" s="270"/>
      <c r="M15" s="270">
        <f>J15*I15</f>
        <v>35.520000000000003</v>
      </c>
      <c r="N15" s="266" t="s">
        <v>11</v>
      </c>
      <c r="O15" s="93">
        <f>ROUND(SUM(M13:M15),2)</f>
        <v>78.61</v>
      </c>
      <c r="P15" s="266" t="s">
        <v>12</v>
      </c>
      <c r="Q15" s="265"/>
      <c r="R15" s="1"/>
      <c r="S15" s="234" t="s">
        <v>195</v>
      </c>
      <c r="T15" s="234">
        <v>22</v>
      </c>
      <c r="U15" s="1"/>
      <c r="V15" s="1"/>
    </row>
    <row r="16" spans="1:22" ht="25.5">
      <c r="A16" s="119" t="str">
        <f>H40</f>
        <v>2.5</v>
      </c>
      <c r="B16" s="68" t="str">
        <f>I40</f>
        <v>DEMOLIÇÃO DE LAJES, DE FORMA MANUAL, SEM REAPROVEITAMENTO</v>
      </c>
      <c r="C16" s="91" t="str">
        <f>P42</f>
        <v>m³</v>
      </c>
      <c r="D16" s="92">
        <f>O42</f>
        <v>0.96</v>
      </c>
      <c r="H16" s="65"/>
      <c r="I16" s="66"/>
      <c r="J16" s="66"/>
      <c r="K16" s="66"/>
      <c r="L16" s="66"/>
      <c r="M16" s="66"/>
      <c r="N16" s="50"/>
      <c r="O16" s="50"/>
      <c r="P16" s="58"/>
      <c r="R16" s="1"/>
      <c r="S16" s="234" t="s">
        <v>196</v>
      </c>
      <c r="T16" s="234">
        <v>8</v>
      </c>
      <c r="U16" s="1"/>
      <c r="V16" s="1"/>
    </row>
    <row r="17" spans="1:22">
      <c r="A17" s="119" t="str">
        <f>H44</f>
        <v>2.6</v>
      </c>
      <c r="B17" s="68" t="str">
        <f>I44</f>
        <v xml:space="preserve">CARGA, MANOBRA E DESCARGA DE MATERIAL </v>
      </c>
      <c r="C17" s="91" t="str">
        <f>P48</f>
        <v>m³</v>
      </c>
      <c r="D17" s="92">
        <f>O48</f>
        <v>17.25</v>
      </c>
      <c r="H17" s="3" t="s">
        <v>26</v>
      </c>
      <c r="I17" s="230" t="s">
        <v>208</v>
      </c>
      <c r="J17" s="230"/>
      <c r="K17" s="230"/>
      <c r="L17" s="230"/>
      <c r="M17" s="231"/>
      <c r="N17" s="239"/>
      <c r="O17" s="239"/>
      <c r="P17" s="58"/>
      <c r="R17" s="1"/>
      <c r="S17" s="234" t="s">
        <v>197</v>
      </c>
      <c r="T17" s="234">
        <v>9</v>
      </c>
      <c r="U17" s="1"/>
      <c r="V17" s="1"/>
    </row>
    <row r="18" spans="1:22" ht="25.5">
      <c r="A18" s="119" t="str">
        <f>H51</f>
        <v>2.7</v>
      </c>
      <c r="B18" s="68" t="str">
        <f>I51</f>
        <v>TRANSPORTE COMERCIAL EM CAMINHÃO BASCULANTE 6M³/12T</v>
      </c>
      <c r="C18" s="91" t="str">
        <f>P53</f>
        <v>m³xkm</v>
      </c>
      <c r="D18" s="92">
        <f>O53</f>
        <v>34.5</v>
      </c>
      <c r="H18" s="241" t="s">
        <v>23</v>
      </c>
      <c r="I18" s="240" t="s">
        <v>247</v>
      </c>
      <c r="J18" s="240" t="s">
        <v>249</v>
      </c>
      <c r="K18" s="241" t="s">
        <v>250</v>
      </c>
      <c r="L18" s="241" t="s">
        <v>37</v>
      </c>
      <c r="M18" s="286" t="s">
        <v>334</v>
      </c>
      <c r="N18" s="239"/>
      <c r="O18" s="239"/>
      <c r="P18" s="58"/>
      <c r="R18" s="1"/>
      <c r="S18" s="468" t="s">
        <v>198</v>
      </c>
      <c r="T18" s="468"/>
      <c r="U18" s="1"/>
      <c r="V18" s="1"/>
    </row>
    <row r="19" spans="1:22">
      <c r="A19" s="119" t="str">
        <f>H55</f>
        <v>2.8</v>
      </c>
      <c r="B19" s="68" t="str">
        <f>I55</f>
        <v>DESMONTE DE TELHA FIBROCIMENTO</v>
      </c>
      <c r="C19" s="91" t="str">
        <f>P57</f>
        <v>m²</v>
      </c>
      <c r="D19" s="92">
        <f>O57</f>
        <v>55.7</v>
      </c>
      <c r="H19" s="242" t="s">
        <v>142</v>
      </c>
      <c r="I19" s="268">
        <v>2</v>
      </c>
      <c r="J19" s="268">
        <v>0.35</v>
      </c>
      <c r="K19" s="270">
        <v>0.5</v>
      </c>
      <c r="L19" s="270">
        <v>0.45</v>
      </c>
      <c r="M19" s="270">
        <f>I19*J19*K19*L19</f>
        <v>0.1575</v>
      </c>
      <c r="N19" s="239"/>
      <c r="O19" s="239"/>
      <c r="P19" s="300"/>
      <c r="R19" s="1"/>
      <c r="S19" s="109" t="s">
        <v>195</v>
      </c>
      <c r="T19" s="111">
        <v>0.3</v>
      </c>
      <c r="U19" s="1"/>
      <c r="V19" s="1"/>
    </row>
    <row r="20" spans="1:22" ht="26.25">
      <c r="A20" s="119" t="str">
        <f>H59</f>
        <v>2.9</v>
      </c>
      <c r="B20" s="68" t="str">
        <f>I59</f>
        <v>REMOÇÃO DE TRAMA DE MADEIRA PARA COBERTURA, DE FORMA MANUAL, SEM REAPROVEITAMENTO</v>
      </c>
      <c r="C20" s="91" t="str">
        <f>P61</f>
        <v>m²</v>
      </c>
      <c r="D20" s="92">
        <f>O61</f>
        <v>55.7</v>
      </c>
      <c r="H20" s="242" t="s">
        <v>252</v>
      </c>
      <c r="I20" s="240">
        <v>2</v>
      </c>
      <c r="J20" s="268">
        <v>1.1499999999999999</v>
      </c>
      <c r="K20" s="241">
        <v>0.15</v>
      </c>
      <c r="L20" s="241">
        <v>2.7</v>
      </c>
      <c r="M20" s="270">
        <f>I20*J20*K20*L20</f>
        <v>0.93149999999999999</v>
      </c>
      <c r="N20" s="673" t="s">
        <v>523</v>
      </c>
      <c r="O20" s="239"/>
      <c r="P20" s="300"/>
      <c r="Q20" s="265"/>
      <c r="R20" s="1"/>
      <c r="S20" s="109" t="s">
        <v>199</v>
      </c>
      <c r="T20" s="111">
        <v>0.05</v>
      </c>
      <c r="U20" s="1"/>
      <c r="V20" s="1"/>
    </row>
    <row r="21" spans="1:22" ht="26.25">
      <c r="A21" s="119" t="str">
        <f>H63</f>
        <v>2.10</v>
      </c>
      <c r="B21" s="68" t="str">
        <f>I63</f>
        <v>REMOÇÃO DE APARELHOS SANITÁRIOS</v>
      </c>
      <c r="C21" s="91" t="str">
        <f>P67</f>
        <v>unid</v>
      </c>
      <c r="D21" s="92">
        <f>O67</f>
        <v>6</v>
      </c>
      <c r="H21" s="242" t="s">
        <v>253</v>
      </c>
      <c r="I21" s="240">
        <v>2</v>
      </c>
      <c r="J21" s="240">
        <v>1.1499999999999999</v>
      </c>
      <c r="K21" s="241">
        <v>0.15</v>
      </c>
      <c r="L21" s="241">
        <v>0.6</v>
      </c>
      <c r="M21" s="241">
        <f>I21*J21*K21*L21</f>
        <v>0.20699999999999999</v>
      </c>
      <c r="N21" s="239"/>
      <c r="O21" s="239"/>
      <c r="P21" s="300"/>
      <c r="Q21" s="265"/>
      <c r="R21" s="1"/>
      <c r="S21" s="109" t="s">
        <v>197</v>
      </c>
      <c r="T21" s="111">
        <v>0.39</v>
      </c>
      <c r="U21" s="1"/>
      <c r="V21" s="1"/>
    </row>
    <row r="22" spans="1:22">
      <c r="A22" s="119" t="str">
        <f>H69</f>
        <v>2.11</v>
      </c>
      <c r="B22" s="68" t="str">
        <f>I69</f>
        <v>REMOÇÃO DE LAJOTA SEXTAVADA, MANUALMENTE</v>
      </c>
      <c r="C22" s="91" t="str">
        <f>P72</f>
        <v>m²</v>
      </c>
      <c r="D22" s="92">
        <f>O72</f>
        <v>166.49</v>
      </c>
      <c r="H22" s="243"/>
      <c r="I22" s="240"/>
      <c r="J22" s="240"/>
      <c r="K22" s="241"/>
      <c r="L22" s="241"/>
      <c r="M22" s="241"/>
      <c r="N22" s="239"/>
      <c r="O22" s="239"/>
      <c r="P22" s="300"/>
      <c r="Q22" s="265"/>
      <c r="R22" s="1"/>
      <c r="S22" s="109"/>
      <c r="T22" s="111"/>
      <c r="U22" s="1"/>
      <c r="V22" s="1"/>
    </row>
    <row r="23" spans="1:22">
      <c r="A23" s="119" t="str">
        <f>H74</f>
        <v>2.12</v>
      </c>
      <c r="B23" s="68" t="str">
        <f>I74</f>
        <v xml:space="preserve">CARGA, MANOBRA E DESCARGA DE MATERIAL </v>
      </c>
      <c r="C23" s="91" t="str">
        <f>P76</f>
        <v>m³</v>
      </c>
      <c r="D23" s="92">
        <f>O76</f>
        <v>18.510000000000002</v>
      </c>
      <c r="H23" s="243" t="s">
        <v>335</v>
      </c>
      <c r="I23" s="240">
        <v>2</v>
      </c>
      <c r="J23" s="240">
        <v>1.1000000000000001</v>
      </c>
      <c r="K23" s="241">
        <v>0.15</v>
      </c>
      <c r="L23" s="270">
        <v>2.7</v>
      </c>
      <c r="M23" s="241">
        <f>I23*J23*K23*L23</f>
        <v>0.89100000000000013</v>
      </c>
      <c r="N23" s="239"/>
      <c r="O23" s="239"/>
      <c r="P23" s="300"/>
      <c r="Q23" s="265"/>
      <c r="R23" s="1"/>
      <c r="S23" s="109"/>
      <c r="T23" s="111"/>
      <c r="U23" s="1"/>
      <c r="V23" s="1"/>
    </row>
    <row r="24" spans="1:22" ht="25.5">
      <c r="A24" s="119" t="str">
        <f>H78</f>
        <v>2.13</v>
      </c>
      <c r="B24" s="68" t="str">
        <f>I78</f>
        <v>TRANSPORTE COMERCIAL EM CAMINHÃO BASCULANTE 6M³/12T (SECRETARIA DE OBRAS)</v>
      </c>
      <c r="C24" s="91" t="str">
        <f>P80</f>
        <v>m³xkm</v>
      </c>
      <c r="D24" s="92">
        <f>O80</f>
        <v>64.790000000000006</v>
      </c>
      <c r="H24" s="243" t="s">
        <v>251</v>
      </c>
      <c r="I24" s="240">
        <v>2</v>
      </c>
      <c r="J24" s="240">
        <v>1.4</v>
      </c>
      <c r="K24" s="241">
        <v>0.15</v>
      </c>
      <c r="L24" s="241">
        <v>0.6</v>
      </c>
      <c r="M24" s="241">
        <f>I24*J24*K24*L24</f>
        <v>0.252</v>
      </c>
      <c r="N24" s="93" t="s">
        <v>11</v>
      </c>
      <c r="O24" s="93">
        <f>ROUND(SUM(M19:M24),2)</f>
        <v>2.44</v>
      </c>
      <c r="P24" s="1" t="s">
        <v>29</v>
      </c>
      <c r="Q24" s="316"/>
      <c r="R24" s="1"/>
      <c r="S24" s="109" t="s">
        <v>200</v>
      </c>
      <c r="T24" s="208">
        <v>0.4667</v>
      </c>
      <c r="U24" s="1"/>
      <c r="V24" s="1"/>
    </row>
    <row r="25" spans="1:22" s="1" customFormat="1">
      <c r="A25" s="249" t="str">
        <f>H82</f>
        <v>2.14</v>
      </c>
      <c r="B25" s="250" t="str">
        <f>I82</f>
        <v>RETIRADA DE ALAMBRADO DE TELA GALV</v>
      </c>
      <c r="C25" s="251" t="str">
        <f>P85</f>
        <v>m²</v>
      </c>
      <c r="D25" s="92">
        <f>O85</f>
        <v>273.89999999999998</v>
      </c>
      <c r="G25" s="100"/>
      <c r="H25" s="65"/>
      <c r="I25" s="66"/>
      <c r="J25" s="66"/>
      <c r="K25" s="66"/>
      <c r="L25" s="66"/>
      <c r="M25" s="66"/>
      <c r="N25" s="93"/>
      <c r="O25" s="93"/>
      <c r="P25" s="93"/>
      <c r="S25" s="109" t="s">
        <v>201</v>
      </c>
      <c r="T25" s="111">
        <v>0.3</v>
      </c>
    </row>
    <row r="26" spans="1:22" s="1" customFormat="1" ht="25.5">
      <c r="A26" s="681" t="s">
        <v>337</v>
      </c>
      <c r="B26" s="682" t="str">
        <f>I87</f>
        <v>RETIRADA DE PORTÃO E DE GRADE (GRADIL E PORTÃO - VESTIÁRIO - GRADE DAS JANELAS)</v>
      </c>
      <c r="C26" s="683" t="str">
        <f>P94</f>
        <v>m</v>
      </c>
      <c r="D26" s="684">
        <f>O94</f>
        <v>51.8</v>
      </c>
      <c r="G26" s="100"/>
      <c r="H26" s="4" t="s">
        <v>46</v>
      </c>
      <c r="I26" s="466" t="s">
        <v>30</v>
      </c>
      <c r="J26" s="466"/>
      <c r="K26" s="466"/>
      <c r="L26" s="466"/>
      <c r="M26" s="467"/>
      <c r="N26" s="48"/>
      <c r="O26" s="48"/>
      <c r="P26" s="49"/>
      <c r="S26" s="109"/>
      <c r="T26" s="111"/>
    </row>
    <row r="27" spans="1:22" ht="64.5" thickBot="1">
      <c r="A27" s="586" t="str">
        <f>H96</f>
        <v>2.16</v>
      </c>
      <c r="B27" s="587" t="str">
        <f>I96</f>
        <v>REMOÇÃO DE POSTES - GUINDAUTO HIDRÁULICO, CAPACIDADE MÁXIMA DE CARGA 6200KG, MOMENTO MÁXIMO DE CARGA 11,7 TM, ALCANCE MÁXIMO HORIZONTAL 9,70M, INCLUSIVE CAMINHÃO TOCO PBT 16.000KG, POTÊNCIA DE 189CV - CHP DIURNO</v>
      </c>
      <c r="C27" s="470" t="str">
        <f>P99</f>
        <v>chp</v>
      </c>
      <c r="D27" s="588">
        <f>O99</f>
        <v>4</v>
      </c>
      <c r="E27" s="1"/>
      <c r="H27" s="94"/>
      <c r="I27" s="291" t="s">
        <v>23</v>
      </c>
      <c r="J27" s="291" t="s">
        <v>249</v>
      </c>
      <c r="K27" s="293" t="s">
        <v>250</v>
      </c>
      <c r="L27" s="293"/>
      <c r="M27" s="293" t="s">
        <v>25</v>
      </c>
      <c r="N27" s="48"/>
      <c r="O27" s="48"/>
      <c r="P27" s="49"/>
      <c r="Q27" s="1"/>
      <c r="R27" s="1"/>
      <c r="S27" s="109" t="s">
        <v>202</v>
      </c>
      <c r="T27" s="111">
        <v>0.3</v>
      </c>
      <c r="U27" s="1"/>
      <c r="V27" s="1"/>
    </row>
    <row r="28" spans="1:22" ht="15.75" thickTop="1">
      <c r="B28" s="1"/>
      <c r="C28" s="1"/>
      <c r="H28" s="267" t="s">
        <v>321</v>
      </c>
      <c r="I28" s="268">
        <v>2</v>
      </c>
      <c r="J28" s="268">
        <v>0.8</v>
      </c>
      <c r="K28" s="270">
        <v>2.1</v>
      </c>
      <c r="L28" s="244"/>
      <c r="M28" s="293">
        <f>I28*J28*K28</f>
        <v>3.3600000000000003</v>
      </c>
      <c r="N28" s="48"/>
      <c r="O28" s="48"/>
      <c r="P28" s="49"/>
      <c r="Q28" s="1"/>
      <c r="S28" s="109" t="s">
        <v>203</v>
      </c>
      <c r="T28" s="111">
        <v>0.3</v>
      </c>
    </row>
    <row r="29" spans="1:22" s="1" customFormat="1">
      <c r="G29" s="100"/>
      <c r="H29" s="267" t="s">
        <v>322</v>
      </c>
      <c r="I29" s="268">
        <v>2</v>
      </c>
      <c r="J29" s="268">
        <v>0.8</v>
      </c>
      <c r="K29" s="270">
        <v>2.1</v>
      </c>
      <c r="L29" s="244"/>
      <c r="M29" s="293">
        <f>I29*J29*K29</f>
        <v>3.3600000000000003</v>
      </c>
      <c r="R29" s="265"/>
      <c r="S29" s="109" t="s">
        <v>204</v>
      </c>
      <c r="T29" s="111">
        <v>0.3</v>
      </c>
      <c r="U29"/>
      <c r="V29"/>
    </row>
    <row r="30" spans="1:22">
      <c r="H30" s="267" t="s">
        <v>78</v>
      </c>
      <c r="I30" s="268">
        <v>2</v>
      </c>
      <c r="J30" s="268">
        <v>2</v>
      </c>
      <c r="K30" s="270">
        <v>0.5</v>
      </c>
      <c r="L30" s="244"/>
      <c r="M30" s="241">
        <f>I30*J30*K30</f>
        <v>2</v>
      </c>
      <c r="N30" s="93" t="s">
        <v>11</v>
      </c>
      <c r="O30" s="266">
        <f>ROUND(SUM(M28:M30),2)</f>
        <v>8.7200000000000006</v>
      </c>
      <c r="P30" s="93" t="s">
        <v>12</v>
      </c>
      <c r="Q30" s="1"/>
      <c r="S30" s="1"/>
    </row>
    <row r="31" spans="1:22">
      <c r="N31" s="299"/>
      <c r="O31" s="295"/>
      <c r="P31" s="300"/>
      <c r="Q31" s="265"/>
    </row>
    <row r="32" spans="1:22">
      <c r="H32" s="3" t="s">
        <v>49</v>
      </c>
      <c r="I32" s="805" t="s">
        <v>219</v>
      </c>
      <c r="J32" s="805"/>
      <c r="K32" s="805"/>
      <c r="L32" s="805"/>
      <c r="M32" s="806"/>
      <c r="N32" s="50"/>
      <c r="O32" s="50"/>
      <c r="P32" s="58"/>
      <c r="Q32" s="100"/>
    </row>
    <row r="33" spans="7:18">
      <c r="H33" s="241" t="s">
        <v>23</v>
      </c>
      <c r="I33" s="240" t="s">
        <v>247</v>
      </c>
      <c r="J33" s="240" t="s">
        <v>249</v>
      </c>
      <c r="K33" s="241" t="s">
        <v>250</v>
      </c>
      <c r="L33" s="241" t="s">
        <v>37</v>
      </c>
      <c r="M33" s="286" t="s">
        <v>28</v>
      </c>
      <c r="N33" s="50"/>
      <c r="O33" s="50"/>
      <c r="P33" s="58"/>
      <c r="Q33" s="100"/>
    </row>
    <row r="34" spans="7:18" s="1" customFormat="1" ht="26.25">
      <c r="G34" s="100"/>
      <c r="H34" s="294" t="s">
        <v>323</v>
      </c>
      <c r="I34" s="268">
        <v>1</v>
      </c>
      <c r="J34" s="268">
        <v>6.7</v>
      </c>
      <c r="K34" s="270">
        <v>0.15</v>
      </c>
      <c r="L34" s="270">
        <v>1.2</v>
      </c>
      <c r="M34" s="270">
        <f>I34*J34*K34*L34</f>
        <v>1.2059999999999997</v>
      </c>
      <c r="N34" s="239"/>
      <c r="Q34" s="295"/>
      <c r="R34" s="265"/>
    </row>
    <row r="35" spans="7:18" ht="26.25">
      <c r="H35" s="294" t="s">
        <v>325</v>
      </c>
      <c r="I35" s="268">
        <v>6</v>
      </c>
      <c r="J35" s="240">
        <v>0.35</v>
      </c>
      <c r="K35" s="241">
        <v>0.15</v>
      </c>
      <c r="L35" s="241">
        <v>0.9</v>
      </c>
      <c r="M35" s="241">
        <f>I35*J35*K35*L35</f>
        <v>0.28349999999999997</v>
      </c>
      <c r="N35" s="50"/>
      <c r="O35" s="50"/>
      <c r="P35" s="58"/>
      <c r="Q35" s="295"/>
      <c r="R35" s="265"/>
    </row>
    <row r="36" spans="7:18" ht="26.25">
      <c r="H36" s="242" t="s">
        <v>336</v>
      </c>
      <c r="I36" s="240">
        <v>1</v>
      </c>
      <c r="J36" s="240">
        <v>1.2</v>
      </c>
      <c r="K36" s="286">
        <v>0.15</v>
      </c>
      <c r="L36" s="241">
        <v>1</v>
      </c>
      <c r="M36" s="286">
        <f>I36*J36*K36*L36</f>
        <v>0.18</v>
      </c>
      <c r="N36" s="50"/>
      <c r="O36" s="50"/>
      <c r="P36" s="58"/>
      <c r="Q36" s="295"/>
      <c r="R36" s="265"/>
    </row>
    <row r="37" spans="7:18" ht="26.25">
      <c r="H37" s="294" t="s">
        <v>326</v>
      </c>
      <c r="I37" s="268">
        <v>4</v>
      </c>
      <c r="J37" s="268">
        <v>0.35</v>
      </c>
      <c r="K37" s="270">
        <v>0.15</v>
      </c>
      <c r="L37" s="270">
        <v>0.9</v>
      </c>
      <c r="M37" s="270">
        <f>I37*J37*K37*L37</f>
        <v>0.189</v>
      </c>
      <c r="N37" s="50"/>
      <c r="O37" s="50"/>
      <c r="P37" s="58"/>
      <c r="Q37" s="295"/>
      <c r="R37" s="265"/>
    </row>
    <row r="38" spans="7:18" ht="26.25">
      <c r="H38" s="294" t="s">
        <v>324</v>
      </c>
      <c r="I38" s="268">
        <v>1</v>
      </c>
      <c r="J38" s="268">
        <v>9.75</v>
      </c>
      <c r="K38" s="270">
        <v>0.15</v>
      </c>
      <c r="L38" s="270">
        <v>2.2000000000000002</v>
      </c>
      <c r="M38" s="270">
        <f>I38*J38*K38*L38</f>
        <v>3.2175000000000002</v>
      </c>
      <c r="N38" s="93" t="s">
        <v>11</v>
      </c>
      <c r="O38" s="93">
        <f>ROUND(SUM(M34:M38),2)</f>
        <v>5.08</v>
      </c>
      <c r="P38" s="266" t="s">
        <v>29</v>
      </c>
      <c r="Q38" s="295"/>
      <c r="R38" s="265"/>
    </row>
    <row r="39" spans="7:18">
      <c r="N39" s="223"/>
      <c r="O39" s="50"/>
      <c r="P39" s="50"/>
      <c r="Q39" s="100"/>
    </row>
    <row r="40" spans="7:18">
      <c r="H40" s="3" t="s">
        <v>53</v>
      </c>
      <c r="I40" s="230" t="s">
        <v>225</v>
      </c>
      <c r="J40" s="230"/>
      <c r="K40" s="230"/>
      <c r="L40" s="230"/>
      <c r="M40" s="231"/>
      <c r="N40" s="50"/>
      <c r="O40" s="50"/>
      <c r="P40" s="100"/>
    </row>
    <row r="41" spans="7:18">
      <c r="H41" s="71"/>
      <c r="I41" s="72"/>
      <c r="J41" s="73" t="s">
        <v>8</v>
      </c>
      <c r="K41" s="73" t="s">
        <v>7</v>
      </c>
      <c r="L41" s="73" t="s">
        <v>37</v>
      </c>
      <c r="M41" s="15" t="s">
        <v>45</v>
      </c>
      <c r="N41" s="48"/>
      <c r="O41" s="48"/>
      <c r="P41" s="100"/>
    </row>
    <row r="42" spans="7:18">
      <c r="H42" s="71" t="s">
        <v>327</v>
      </c>
      <c r="I42" s="97"/>
      <c r="J42" s="73">
        <v>1.2</v>
      </c>
      <c r="K42" s="73">
        <v>4</v>
      </c>
      <c r="L42" s="73">
        <v>0.2</v>
      </c>
      <c r="M42" s="102">
        <f>L42*K42*J42</f>
        <v>0.96</v>
      </c>
      <c r="N42" s="93" t="s">
        <v>11</v>
      </c>
      <c r="O42" s="93">
        <f>ROUND(M42,2)</f>
        <v>0.96</v>
      </c>
      <c r="P42" s="93" t="s">
        <v>29</v>
      </c>
      <c r="Q42" s="295"/>
    </row>
    <row r="43" spans="7:18" s="1" customFormat="1">
      <c r="G43" s="100"/>
      <c r="H43" s="215"/>
      <c r="I43" s="235"/>
      <c r="J43" s="228"/>
      <c r="K43" s="228"/>
      <c r="L43" s="236"/>
      <c r="M43" s="237"/>
      <c r="N43" s="50"/>
      <c r="O43" s="50"/>
      <c r="P43" s="100"/>
      <c r="Q43"/>
    </row>
    <row r="44" spans="7:18">
      <c r="H44" s="3" t="s">
        <v>56</v>
      </c>
      <c r="I44" s="805" t="s">
        <v>38</v>
      </c>
      <c r="J44" s="805"/>
      <c r="K44" s="805"/>
      <c r="L44" s="805"/>
      <c r="M44" s="806"/>
      <c r="N44" s="50"/>
      <c r="O44" s="50"/>
      <c r="P44" s="100"/>
      <c r="Q44" s="100"/>
    </row>
    <row r="45" spans="7:18">
      <c r="H45" s="71"/>
      <c r="I45" s="72"/>
      <c r="J45" s="72"/>
      <c r="K45" s="73" t="s">
        <v>28</v>
      </c>
      <c r="L45" s="73" t="s">
        <v>39</v>
      </c>
      <c r="M45" s="73" t="s">
        <v>40</v>
      </c>
      <c r="N45" s="221"/>
      <c r="O45" s="221"/>
      <c r="P45" s="100"/>
      <c r="Q45" s="100"/>
    </row>
    <row r="46" spans="7:18" s="1" customFormat="1">
      <c r="G46" s="100"/>
      <c r="H46" s="71"/>
      <c r="I46" s="291"/>
      <c r="J46" s="291" t="s">
        <v>517</v>
      </c>
      <c r="K46" s="293">
        <f>0.05*O15</f>
        <v>3.9305000000000003</v>
      </c>
      <c r="L46" s="101">
        <f>T21</f>
        <v>0.39</v>
      </c>
      <c r="M46" s="99">
        <f>K46*(1+L46)</f>
        <v>5.4633950000000011</v>
      </c>
      <c r="N46" s="666"/>
      <c r="O46" s="666"/>
      <c r="P46" s="100"/>
      <c r="Q46" s="100"/>
    </row>
    <row r="47" spans="7:18">
      <c r="H47" s="71"/>
      <c r="I47" s="222"/>
      <c r="J47" s="222" t="s">
        <v>218</v>
      </c>
      <c r="K47" s="95">
        <f>O24</f>
        <v>2.44</v>
      </c>
      <c r="L47" s="101">
        <f>T21</f>
        <v>0.39</v>
      </c>
      <c r="M47" s="99">
        <f>K47*(1+L47)</f>
        <v>3.3916000000000004</v>
      </c>
      <c r="N47" s="50"/>
      <c r="O47" s="50"/>
      <c r="P47" s="100"/>
      <c r="Q47" s="100"/>
    </row>
    <row r="48" spans="7:18">
      <c r="H48" s="71"/>
      <c r="I48" s="97"/>
      <c r="J48" s="222" t="s">
        <v>220</v>
      </c>
      <c r="K48" s="95">
        <f>O38</f>
        <v>5.08</v>
      </c>
      <c r="L48" s="101">
        <f>T21</f>
        <v>0.39</v>
      </c>
      <c r="M48" s="99">
        <f>(1+L48)*K48</f>
        <v>7.0612000000000004</v>
      </c>
      <c r="N48" s="93" t="s">
        <v>11</v>
      </c>
      <c r="O48" s="93">
        <f>ROUND(SUM(M46:M49),2)</f>
        <v>17.25</v>
      </c>
      <c r="P48" s="93" t="s">
        <v>29</v>
      </c>
    </row>
    <row r="49" spans="8:17">
      <c r="H49" s="71"/>
      <c r="I49" s="97"/>
      <c r="J49" s="224" t="s">
        <v>226</v>
      </c>
      <c r="K49" s="99">
        <f>M42</f>
        <v>0.96</v>
      </c>
      <c r="L49" s="101">
        <f>T21</f>
        <v>0.39</v>
      </c>
      <c r="M49" s="99">
        <f>(1+L49)*K49</f>
        <v>1.3344</v>
      </c>
      <c r="N49" s="100"/>
      <c r="O49" s="100"/>
      <c r="P49" s="100"/>
      <c r="Q49" s="100"/>
    </row>
    <row r="50" spans="8:17">
      <c r="H50" s="100"/>
      <c r="I50" s="100"/>
      <c r="J50" s="100"/>
      <c r="K50" s="100"/>
      <c r="L50" s="100"/>
      <c r="M50" s="100"/>
      <c r="N50" s="50"/>
      <c r="O50" s="50"/>
      <c r="P50" s="100"/>
      <c r="Q50" s="100"/>
    </row>
    <row r="51" spans="8:17">
      <c r="H51" s="3" t="s">
        <v>57</v>
      </c>
      <c r="I51" s="805" t="s">
        <v>41</v>
      </c>
      <c r="J51" s="805"/>
      <c r="K51" s="805"/>
      <c r="L51" s="805"/>
      <c r="M51" s="806"/>
      <c r="N51" s="50"/>
      <c r="O51" s="50"/>
      <c r="P51" s="100"/>
      <c r="Q51" s="100"/>
    </row>
    <row r="52" spans="8:17">
      <c r="H52" s="71"/>
      <c r="I52" s="72"/>
      <c r="J52" s="72"/>
      <c r="K52" s="73" t="s">
        <v>28</v>
      </c>
      <c r="L52" s="73" t="s">
        <v>42</v>
      </c>
      <c r="M52" s="73" t="s">
        <v>40</v>
      </c>
      <c r="N52" s="50"/>
      <c r="O52" s="50"/>
      <c r="P52" s="100"/>
      <c r="Q52" s="100"/>
    </row>
    <row r="53" spans="8:17">
      <c r="H53" s="71"/>
      <c r="I53" s="97"/>
      <c r="J53" s="72"/>
      <c r="K53" s="95">
        <f>O48</f>
        <v>17.25</v>
      </c>
      <c r="L53" s="95">
        <f>T14</f>
        <v>2</v>
      </c>
      <c r="M53" s="99">
        <f>(L53)*K53</f>
        <v>34.5</v>
      </c>
      <c r="N53" s="93" t="s">
        <v>11</v>
      </c>
      <c r="O53" s="93">
        <f>ROUND(SUM(M53:M54),2)</f>
        <v>34.5</v>
      </c>
      <c r="P53" s="93" t="s">
        <v>43</v>
      </c>
      <c r="Q53" s="100"/>
    </row>
    <row r="54" spans="8:17">
      <c r="H54" s="215"/>
      <c r="I54" s="235"/>
      <c r="J54" s="228"/>
      <c r="K54" s="228"/>
      <c r="L54" s="228"/>
      <c r="M54" s="236"/>
      <c r="N54" s="216"/>
      <c r="O54" s="216"/>
      <c r="P54" s="100"/>
      <c r="Q54" s="100"/>
    </row>
    <row r="55" spans="8:17">
      <c r="H55" s="3" t="s">
        <v>58</v>
      </c>
      <c r="I55" s="805" t="s">
        <v>212</v>
      </c>
      <c r="J55" s="805"/>
      <c r="K55" s="805"/>
      <c r="L55" s="805"/>
      <c r="M55" s="806"/>
      <c r="N55" s="216"/>
      <c r="O55" s="216"/>
      <c r="P55" s="100"/>
      <c r="Q55" s="100"/>
    </row>
    <row r="56" spans="8:17">
      <c r="H56" s="71"/>
      <c r="I56" s="217"/>
      <c r="J56" s="217"/>
      <c r="K56" s="218" t="s">
        <v>8</v>
      </c>
      <c r="L56" s="218" t="s">
        <v>7</v>
      </c>
      <c r="M56" s="218" t="s">
        <v>32</v>
      </c>
      <c r="N56" s="216"/>
      <c r="O56" s="216"/>
      <c r="P56" s="100"/>
      <c r="Q56" s="100"/>
    </row>
    <row r="57" spans="8:17">
      <c r="H57" s="296" t="s">
        <v>328</v>
      </c>
      <c r="I57" s="297"/>
      <c r="J57" s="268"/>
      <c r="K57" s="269">
        <v>4.7</v>
      </c>
      <c r="L57" s="269">
        <v>11.85</v>
      </c>
      <c r="M57" s="298">
        <f>L57*K57</f>
        <v>55.695</v>
      </c>
      <c r="N57" s="93" t="s">
        <v>11</v>
      </c>
      <c r="O57" s="93">
        <f>ROUND(SUM(M57),2)</f>
        <v>55.7</v>
      </c>
      <c r="P57" s="93" t="s">
        <v>12</v>
      </c>
      <c r="Q57" s="100"/>
    </row>
    <row r="58" spans="8:17">
      <c r="N58" s="216"/>
      <c r="O58" s="216"/>
      <c r="P58" s="100"/>
    </row>
    <row r="59" spans="8:17">
      <c r="H59" s="3" t="s">
        <v>213</v>
      </c>
      <c r="I59" s="805" t="s">
        <v>237</v>
      </c>
      <c r="J59" s="805"/>
      <c r="K59" s="805"/>
      <c r="L59" s="805"/>
      <c r="M59" s="806"/>
      <c r="N59" s="216"/>
      <c r="O59" s="216"/>
      <c r="P59" s="100"/>
    </row>
    <row r="60" spans="8:17">
      <c r="H60" s="71"/>
      <c r="I60" s="217"/>
      <c r="J60" s="217"/>
      <c r="K60" s="218" t="s">
        <v>8</v>
      </c>
      <c r="L60" s="218" t="s">
        <v>7</v>
      </c>
      <c r="M60" s="218" t="s">
        <v>32</v>
      </c>
      <c r="N60" s="216"/>
      <c r="O60" s="216"/>
      <c r="P60" s="100"/>
    </row>
    <row r="61" spans="8:17">
      <c r="H61" s="296" t="s">
        <v>329</v>
      </c>
      <c r="I61" s="297"/>
      <c r="J61" s="268"/>
      <c r="K61" s="269">
        <v>4.7</v>
      </c>
      <c r="L61" s="269">
        <v>11.85</v>
      </c>
      <c r="M61" s="298">
        <f>L61*K61</f>
        <v>55.695</v>
      </c>
      <c r="N61" s="93" t="s">
        <v>11</v>
      </c>
      <c r="O61" s="93">
        <f>ROUND(SUM(M58:M61),2)</f>
        <v>55.7</v>
      </c>
      <c r="P61" s="93" t="s">
        <v>12</v>
      </c>
    </row>
    <row r="62" spans="8:17">
      <c r="N62" s="216"/>
      <c r="O62" s="216"/>
      <c r="P62" s="100"/>
    </row>
    <row r="63" spans="8:17">
      <c r="H63" s="3" t="s">
        <v>214</v>
      </c>
      <c r="I63" s="805" t="s">
        <v>210</v>
      </c>
      <c r="J63" s="805"/>
      <c r="K63" s="805"/>
      <c r="L63" s="805"/>
      <c r="M63" s="806"/>
    </row>
    <row r="64" spans="8:17">
      <c r="H64" s="71"/>
      <c r="I64" s="217"/>
      <c r="J64" s="217"/>
      <c r="K64" s="218"/>
      <c r="L64" s="218"/>
      <c r="M64" s="218" t="s">
        <v>211</v>
      </c>
      <c r="N64" s="216"/>
      <c r="O64" s="216"/>
      <c r="P64" s="100"/>
    </row>
    <row r="65" spans="8:18">
      <c r="H65" s="296" t="s">
        <v>330</v>
      </c>
      <c r="I65" s="297"/>
      <c r="J65" s="268"/>
      <c r="K65" s="269"/>
      <c r="L65" s="269"/>
      <c r="M65" s="298">
        <v>2</v>
      </c>
    </row>
    <row r="66" spans="8:18">
      <c r="H66" s="296" t="s">
        <v>332</v>
      </c>
      <c r="I66" s="297"/>
      <c r="J66" s="268"/>
      <c r="K66" s="269"/>
      <c r="L66" s="269"/>
      <c r="M66" s="298">
        <v>2</v>
      </c>
    </row>
    <row r="67" spans="8:18">
      <c r="H67" s="296" t="s">
        <v>331</v>
      </c>
      <c r="I67" s="297"/>
      <c r="J67" s="268"/>
      <c r="K67" s="270"/>
      <c r="L67" s="270"/>
      <c r="M67" s="298">
        <v>2</v>
      </c>
      <c r="N67" s="93" t="s">
        <v>11</v>
      </c>
      <c r="O67" s="93">
        <f>ROUND(SUM(M63:M67),2)</f>
        <v>6</v>
      </c>
      <c r="P67" s="93" t="s">
        <v>143</v>
      </c>
    </row>
    <row r="68" spans="8:18">
      <c r="N68" s="50"/>
      <c r="O68" s="50"/>
      <c r="P68" s="58"/>
    </row>
    <row r="69" spans="8:18">
      <c r="H69" s="3" t="s">
        <v>215</v>
      </c>
      <c r="I69" s="805" t="s">
        <v>34</v>
      </c>
      <c r="J69" s="805"/>
      <c r="K69" s="805"/>
      <c r="L69" s="805"/>
      <c r="M69" s="806"/>
      <c r="N69" s="48"/>
      <c r="O69" s="48"/>
      <c r="P69" s="48"/>
    </row>
    <row r="70" spans="8:18">
      <c r="H70" s="71"/>
      <c r="I70" s="72"/>
      <c r="J70" s="73" t="s">
        <v>25</v>
      </c>
      <c r="K70" s="229" t="s">
        <v>27</v>
      </c>
      <c r="L70" s="232" t="s">
        <v>45</v>
      </c>
      <c r="M70" s="6"/>
      <c r="N70" s="48"/>
      <c r="O70" s="48"/>
      <c r="P70" s="48"/>
    </row>
    <row r="71" spans="8:18">
      <c r="H71" s="71"/>
      <c r="I71" s="97" t="s">
        <v>36</v>
      </c>
      <c r="J71" s="73">
        <f>20.23+23.11</f>
        <v>43.34</v>
      </c>
      <c r="K71" s="229">
        <v>0.08</v>
      </c>
      <c r="L71" s="233">
        <f>K71*J71</f>
        <v>3.4672000000000005</v>
      </c>
      <c r="M71" s="98"/>
    </row>
    <row r="72" spans="8:18">
      <c r="H72" s="71"/>
      <c r="I72" s="97" t="s">
        <v>35</v>
      </c>
      <c r="J72" s="73">
        <v>123.15</v>
      </c>
      <c r="K72" s="229">
        <v>0.08</v>
      </c>
      <c r="L72" s="233">
        <f>K72*J72</f>
        <v>9.8520000000000003</v>
      </c>
      <c r="M72" s="98"/>
      <c r="N72" s="93" t="s">
        <v>11</v>
      </c>
      <c r="O72" s="93">
        <f>ROUND(SUM(J71:J72),2)</f>
        <v>166.49</v>
      </c>
      <c r="P72" s="266" t="s">
        <v>12</v>
      </c>
      <c r="R72" s="1"/>
    </row>
    <row r="74" spans="8:18">
      <c r="H74" s="3" t="s">
        <v>228</v>
      </c>
      <c r="I74" s="805" t="s">
        <v>38</v>
      </c>
      <c r="J74" s="805"/>
      <c r="K74" s="805"/>
      <c r="L74" s="805"/>
      <c r="M74" s="806"/>
      <c r="N74" s="226"/>
      <c r="O74" s="226"/>
      <c r="P74" s="100"/>
    </row>
    <row r="75" spans="8:18">
      <c r="H75" s="71"/>
      <c r="I75" s="227"/>
      <c r="J75" s="227"/>
      <c r="K75" s="229" t="s">
        <v>28</v>
      </c>
      <c r="L75" s="229" t="s">
        <v>39</v>
      </c>
      <c r="M75" s="229" t="s">
        <v>40</v>
      </c>
    </row>
    <row r="76" spans="8:18">
      <c r="H76" s="71"/>
      <c r="I76" s="97"/>
      <c r="J76" s="227"/>
      <c r="K76" s="95">
        <f>SUM(L71:L72)</f>
        <v>13.3192</v>
      </c>
      <c r="L76" s="269">
        <f>T21</f>
        <v>0.39</v>
      </c>
      <c r="M76" s="99">
        <f>(1+L76)*K76</f>
        <v>18.513688000000002</v>
      </c>
      <c r="N76" s="93" t="s">
        <v>11</v>
      </c>
      <c r="O76" s="93">
        <f>ROUND(SUM(M76:M76),2)</f>
        <v>18.510000000000002</v>
      </c>
      <c r="P76" s="93" t="s">
        <v>29</v>
      </c>
    </row>
    <row r="77" spans="8:18">
      <c r="H77" s="1"/>
      <c r="I77" s="1"/>
      <c r="J77" s="1"/>
      <c r="K77" s="1"/>
      <c r="L77" s="1"/>
      <c r="M77" s="1"/>
      <c r="N77" s="226"/>
      <c r="O77" s="226"/>
      <c r="P77" s="100"/>
    </row>
    <row r="78" spans="8:18">
      <c r="H78" s="3" t="s">
        <v>229</v>
      </c>
      <c r="I78" s="805" t="s">
        <v>606</v>
      </c>
      <c r="J78" s="805"/>
      <c r="K78" s="805"/>
      <c r="L78" s="805"/>
      <c r="M78" s="806"/>
      <c r="N78" s="226"/>
      <c r="O78" s="226"/>
      <c r="P78" s="100"/>
    </row>
    <row r="79" spans="8:18">
      <c r="H79" s="71"/>
      <c r="I79" s="227"/>
      <c r="J79" s="227"/>
      <c r="K79" s="229" t="s">
        <v>28</v>
      </c>
      <c r="L79" s="229" t="s">
        <v>42</v>
      </c>
      <c r="M79" s="229" t="s">
        <v>40</v>
      </c>
    </row>
    <row r="80" spans="8:18">
      <c r="H80" s="71"/>
      <c r="I80" s="97"/>
      <c r="J80" s="227"/>
      <c r="K80" s="95">
        <f>O76</f>
        <v>18.510000000000002</v>
      </c>
      <c r="L80" s="95">
        <f>T13</f>
        <v>3.5</v>
      </c>
      <c r="M80" s="99">
        <f>L80*K80</f>
        <v>64.785000000000011</v>
      </c>
      <c r="N80" s="93" t="s">
        <v>11</v>
      </c>
      <c r="O80" s="93">
        <f>ROUND(SUM(M80:M80),2)</f>
        <v>64.790000000000006</v>
      </c>
      <c r="P80" s="93" t="s">
        <v>43</v>
      </c>
    </row>
    <row r="81" spans="8:17">
      <c r="N81" s="262"/>
      <c r="O81" s="262"/>
      <c r="P81" s="100"/>
    </row>
    <row r="82" spans="8:17">
      <c r="H82" s="3" t="s">
        <v>259</v>
      </c>
      <c r="I82" s="805" t="s">
        <v>260</v>
      </c>
      <c r="J82" s="805"/>
      <c r="K82" s="805"/>
      <c r="L82" s="805"/>
      <c r="M82" s="806"/>
      <c r="N82" s="262"/>
      <c r="O82" s="262"/>
      <c r="P82" s="100"/>
    </row>
    <row r="83" spans="8:17">
      <c r="H83" s="264"/>
      <c r="I83" s="263" t="s">
        <v>247</v>
      </c>
      <c r="J83" s="263"/>
      <c r="K83" s="264" t="s">
        <v>299</v>
      </c>
      <c r="L83" s="264" t="s">
        <v>37</v>
      </c>
      <c r="M83" s="264" t="s">
        <v>25</v>
      </c>
    </row>
    <row r="84" spans="8:17">
      <c r="H84" s="242"/>
      <c r="I84" s="263">
        <v>2</v>
      </c>
      <c r="J84" s="263"/>
      <c r="K84" s="264">
        <v>60.9</v>
      </c>
      <c r="L84" s="270">
        <v>1.5</v>
      </c>
      <c r="M84" s="264">
        <f>I84*K84*L84</f>
        <v>182.7</v>
      </c>
    </row>
    <row r="85" spans="8:17">
      <c r="H85" s="242"/>
      <c r="I85" s="263">
        <v>2</v>
      </c>
      <c r="J85" s="263"/>
      <c r="K85" s="264">
        <v>30.4</v>
      </c>
      <c r="L85" s="270">
        <v>1.5</v>
      </c>
      <c r="M85" s="264">
        <f>I85*K85*L85</f>
        <v>91.199999999999989</v>
      </c>
      <c r="N85" s="93" t="s">
        <v>11</v>
      </c>
      <c r="O85" s="93">
        <f>ROUND(SUM(M84:M85),2)</f>
        <v>273.89999999999998</v>
      </c>
      <c r="P85" s="93" t="s">
        <v>12</v>
      </c>
    </row>
    <row r="86" spans="8:17">
      <c r="L86" s="347"/>
    </row>
    <row r="87" spans="8:17">
      <c r="H87" s="3" t="s">
        <v>337</v>
      </c>
      <c r="I87" s="230" t="s">
        <v>472</v>
      </c>
      <c r="J87" s="230"/>
      <c r="K87" s="230"/>
      <c r="L87" s="230"/>
      <c r="M87" s="231"/>
      <c r="N87" s="282"/>
      <c r="O87" s="282"/>
      <c r="P87" s="100"/>
      <c r="Q87" s="1"/>
    </row>
    <row r="88" spans="8:17">
      <c r="H88" s="286"/>
      <c r="I88" s="285" t="s">
        <v>247</v>
      </c>
      <c r="J88" s="291" t="s">
        <v>463</v>
      </c>
      <c r="K88" s="286" t="s">
        <v>37</v>
      </c>
      <c r="L88" s="293" t="s">
        <v>459</v>
      </c>
      <c r="M88" s="293" t="s">
        <v>464</v>
      </c>
      <c r="Q88" s="1"/>
    </row>
    <row r="89" spans="8:17" ht="30">
      <c r="H89" s="301" t="s">
        <v>338</v>
      </c>
      <c r="I89" s="108">
        <v>6</v>
      </c>
      <c r="J89" s="108">
        <v>3.27</v>
      </c>
      <c r="K89" s="310">
        <v>0.9</v>
      </c>
      <c r="L89" s="116">
        <f>2*K89</f>
        <v>1.8</v>
      </c>
      <c r="M89" s="108">
        <f t="shared" ref="M89:M94" si="0">L89*I89</f>
        <v>10.8</v>
      </c>
      <c r="N89" s="1"/>
      <c r="O89" s="1"/>
      <c r="P89" s="1"/>
      <c r="Q89" s="1"/>
    </row>
    <row r="90" spans="8:17" ht="30">
      <c r="H90" s="301" t="s">
        <v>333</v>
      </c>
      <c r="I90" s="116">
        <v>1</v>
      </c>
      <c r="J90" s="116">
        <v>6.7</v>
      </c>
      <c r="K90" s="116">
        <v>0.5</v>
      </c>
      <c r="L90" s="116">
        <f>2*K90</f>
        <v>1</v>
      </c>
      <c r="M90" s="108">
        <f t="shared" si="0"/>
        <v>1</v>
      </c>
      <c r="N90" s="1"/>
      <c r="O90" s="1"/>
      <c r="P90" s="1"/>
      <c r="Q90" s="1"/>
    </row>
    <row r="91" spans="8:17" ht="30">
      <c r="H91" s="301" t="s">
        <v>422</v>
      </c>
      <c r="I91" s="116">
        <v>1</v>
      </c>
      <c r="J91" s="116">
        <v>3.05</v>
      </c>
      <c r="K91" s="357">
        <v>2.2000000000000002</v>
      </c>
      <c r="L91" s="116">
        <f>2*K91</f>
        <v>4.4000000000000004</v>
      </c>
      <c r="M91" s="108">
        <f t="shared" si="0"/>
        <v>4.4000000000000004</v>
      </c>
    </row>
    <row r="92" spans="8:17" ht="30">
      <c r="H92" s="301" t="s">
        <v>339</v>
      </c>
      <c r="I92" s="108">
        <v>3</v>
      </c>
      <c r="J92" s="108">
        <v>0.9</v>
      </c>
      <c r="K92" s="310">
        <v>2.2000000000000002</v>
      </c>
      <c r="L92" s="116">
        <f>2*K92</f>
        <v>4.4000000000000004</v>
      </c>
      <c r="M92" s="108">
        <f t="shared" si="0"/>
        <v>13.200000000000001</v>
      </c>
    </row>
    <row r="93" spans="8:17" ht="30">
      <c r="H93" s="301" t="s">
        <v>340</v>
      </c>
      <c r="I93" s="108">
        <v>1</v>
      </c>
      <c r="J93" s="108">
        <v>6.1</v>
      </c>
      <c r="K93" s="310">
        <v>2.2000000000000002</v>
      </c>
      <c r="L93" s="116">
        <f>2*K93</f>
        <v>4.4000000000000004</v>
      </c>
      <c r="M93" s="108">
        <f t="shared" si="0"/>
        <v>4.4000000000000004</v>
      </c>
    </row>
    <row r="94" spans="8:17">
      <c r="H94" s="302" t="s">
        <v>516</v>
      </c>
      <c r="I94" s="108">
        <v>2</v>
      </c>
      <c r="J94" s="108">
        <v>4</v>
      </c>
      <c r="K94" s="310">
        <v>0.5</v>
      </c>
      <c r="L94" s="116">
        <f>2*J94+2*K94</f>
        <v>9</v>
      </c>
      <c r="M94" s="108">
        <f t="shared" si="0"/>
        <v>18</v>
      </c>
      <c r="N94" s="93" t="s">
        <v>11</v>
      </c>
      <c r="O94" s="93">
        <f>ROUND(SUM(M89:M94),2)</f>
        <v>51.8</v>
      </c>
      <c r="P94" s="93" t="s">
        <v>63</v>
      </c>
    </row>
    <row r="96" spans="8:17">
      <c r="H96" s="3" t="s">
        <v>532</v>
      </c>
      <c r="I96" s="805" t="s">
        <v>533</v>
      </c>
      <c r="J96" s="805"/>
      <c r="K96" s="805"/>
      <c r="L96" s="805"/>
      <c r="M96" s="806"/>
      <c r="N96" s="680"/>
      <c r="O96" s="680"/>
      <c r="P96" s="100"/>
    </row>
    <row r="97" spans="8:16">
      <c r="H97" s="293"/>
      <c r="I97" s="291"/>
      <c r="J97" s="291"/>
      <c r="K97" s="293"/>
      <c r="L97" s="293"/>
      <c r="M97" s="293"/>
      <c r="N97" s="1"/>
      <c r="O97" s="1"/>
      <c r="P97" s="1"/>
    </row>
    <row r="98" spans="8:16">
      <c r="H98" s="242"/>
      <c r="I98" s="291"/>
      <c r="J98" s="291"/>
      <c r="K98" s="293"/>
      <c r="L98" s="270"/>
      <c r="M98" s="293">
        <v>4</v>
      </c>
      <c r="N98" s="1"/>
      <c r="O98" s="1"/>
      <c r="P98" s="1"/>
    </row>
    <row r="99" spans="8:16">
      <c r="H99" s="242"/>
      <c r="I99" s="291"/>
      <c r="J99" s="291"/>
      <c r="K99" s="293"/>
      <c r="L99" s="270"/>
      <c r="M99" s="293"/>
      <c r="N99" s="93" t="s">
        <v>11</v>
      </c>
      <c r="O99" s="93">
        <f>ROUND(SUM(M98:M99),2)</f>
        <v>4</v>
      </c>
      <c r="P99" s="93" t="s">
        <v>496</v>
      </c>
    </row>
  </sheetData>
  <mergeCells count="24">
    <mergeCell ref="A7:D7"/>
    <mergeCell ref="A8:D8"/>
    <mergeCell ref="I11:M11"/>
    <mergeCell ref="I32:M32"/>
    <mergeCell ref="I78:M78"/>
    <mergeCell ref="I74:M74"/>
    <mergeCell ref="A2:D2"/>
    <mergeCell ref="E2:O2"/>
    <mergeCell ref="A3:D3"/>
    <mergeCell ref="E3:O3"/>
    <mergeCell ref="A5:D5"/>
    <mergeCell ref="E5:O5"/>
    <mergeCell ref="A4:D4"/>
    <mergeCell ref="E4:O4"/>
    <mergeCell ref="I96:M96"/>
    <mergeCell ref="O9:R9"/>
    <mergeCell ref="I69:M69"/>
    <mergeCell ref="I44:M44"/>
    <mergeCell ref="I51:M51"/>
    <mergeCell ref="I63:M63"/>
    <mergeCell ref="I55:M55"/>
    <mergeCell ref="I59:M59"/>
    <mergeCell ref="I10:M10"/>
    <mergeCell ref="I82:M82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>
  <dimension ref="A1:AO242"/>
  <sheetViews>
    <sheetView showGridLines="0" zoomScale="115" zoomScaleNormal="115" workbookViewId="0">
      <selection activeCell="B51" sqref="B51"/>
    </sheetView>
  </sheetViews>
  <sheetFormatPr defaultRowHeight="15"/>
  <cols>
    <col min="1" max="1" width="6.5703125" bestFit="1" customWidth="1"/>
    <col min="2" max="2" width="70.28515625" customWidth="1"/>
    <col min="3" max="3" width="6.28515625" bestFit="1" customWidth="1"/>
    <col min="4" max="4" width="12.85546875" bestFit="1" customWidth="1"/>
    <col min="5" max="5" width="9.140625" customWidth="1"/>
    <col min="6" max="6" width="9.85546875" customWidth="1"/>
    <col min="7" max="7" width="10.140625" customWidth="1"/>
    <col min="8" max="8" width="28.5703125" customWidth="1"/>
    <col min="9" max="9" width="12.5703125" customWidth="1"/>
    <col min="10" max="10" width="14.85546875" customWidth="1"/>
    <col min="11" max="11" width="14.85546875" style="1" customWidth="1"/>
    <col min="12" max="12" width="40.140625" customWidth="1"/>
    <col min="13" max="13" width="17.85546875" customWidth="1"/>
    <col min="14" max="14" width="11" customWidth="1"/>
  </cols>
  <sheetData>
    <row r="1" spans="1:17" s="48" customFormat="1" ht="15.75">
      <c r="A1" s="830"/>
      <c r="B1" s="830"/>
      <c r="C1" s="830"/>
      <c r="D1" s="830"/>
      <c r="E1" s="830"/>
      <c r="F1" s="830"/>
      <c r="O1" s="49"/>
    </row>
    <row r="2" spans="1:17" s="48" customFormat="1" ht="14.25">
      <c r="A2" s="831" t="s">
        <v>18</v>
      </c>
      <c r="B2" s="831"/>
      <c r="C2" s="831"/>
      <c r="D2" s="831"/>
      <c r="E2" s="50"/>
      <c r="F2" s="831" t="s">
        <v>18</v>
      </c>
      <c r="G2" s="831"/>
      <c r="H2" s="831"/>
      <c r="I2" s="831"/>
      <c r="J2" s="831"/>
      <c r="K2" s="831"/>
      <c r="L2" s="831"/>
      <c r="M2" s="831"/>
      <c r="N2" s="831"/>
      <c r="O2" s="831"/>
      <c r="P2" s="831"/>
      <c r="Q2" s="831"/>
    </row>
    <row r="3" spans="1:17" s="48" customFormat="1" ht="18">
      <c r="A3" s="800" t="s">
        <v>19</v>
      </c>
      <c r="B3" s="800"/>
      <c r="C3" s="800"/>
      <c r="D3" s="800"/>
      <c r="E3" s="51"/>
      <c r="F3" s="800" t="s">
        <v>19</v>
      </c>
      <c r="G3" s="800"/>
      <c r="H3" s="800"/>
      <c r="I3" s="800"/>
      <c r="J3" s="800"/>
      <c r="K3" s="800"/>
      <c r="L3" s="800"/>
      <c r="M3" s="800"/>
      <c r="N3" s="800"/>
      <c r="O3" s="800"/>
      <c r="P3" s="800"/>
      <c r="Q3" s="800"/>
    </row>
    <row r="4" spans="1:17" s="48" customFormat="1" ht="14.25">
      <c r="A4" s="801" t="s">
        <v>0</v>
      </c>
      <c r="B4" s="801"/>
      <c r="C4" s="801"/>
      <c r="D4" s="801"/>
      <c r="E4" s="52"/>
      <c r="F4" s="801" t="s">
        <v>0</v>
      </c>
      <c r="G4" s="801"/>
      <c r="H4" s="801"/>
      <c r="I4" s="801"/>
      <c r="J4" s="801"/>
      <c r="K4" s="801"/>
      <c r="L4" s="801"/>
      <c r="M4" s="801"/>
      <c r="N4" s="801"/>
      <c r="O4" s="801"/>
      <c r="P4" s="801"/>
      <c r="Q4" s="801"/>
    </row>
    <row r="5" spans="1:17" s="48" customFormat="1" ht="14.25">
      <c r="A5" s="802" t="s">
        <v>1</v>
      </c>
      <c r="B5" s="802"/>
      <c r="C5" s="802"/>
      <c r="D5" s="802"/>
      <c r="E5" s="53"/>
      <c r="F5" s="802" t="s">
        <v>1</v>
      </c>
      <c r="G5" s="802"/>
      <c r="H5" s="802"/>
      <c r="I5" s="802"/>
      <c r="J5" s="802"/>
      <c r="K5" s="802"/>
      <c r="L5" s="802"/>
      <c r="M5" s="802"/>
      <c r="N5" s="802"/>
      <c r="O5" s="802"/>
      <c r="P5" s="802"/>
      <c r="Q5" s="802"/>
    </row>
    <row r="6" spans="1:17" s="48" customFormat="1" ht="23.25" customHeight="1">
      <c r="A6" s="54"/>
      <c r="B6" s="55"/>
      <c r="C6" s="54"/>
      <c r="D6" s="54"/>
      <c r="E6" s="55"/>
      <c r="F6" s="54"/>
      <c r="G6" s="55"/>
      <c r="H6" s="55"/>
      <c r="I6" s="55"/>
      <c r="J6" s="55"/>
      <c r="K6" s="55"/>
      <c r="L6" s="55"/>
      <c r="M6" s="55"/>
      <c r="N6" s="55"/>
      <c r="O6" s="56"/>
      <c r="P6" s="56"/>
      <c r="Q6" s="56"/>
    </row>
    <row r="7" spans="1:17" s="48" customFormat="1" ht="23.25" customHeight="1">
      <c r="A7" s="815" t="s">
        <v>10</v>
      </c>
      <c r="B7" s="816"/>
      <c r="C7" s="816"/>
      <c r="D7" s="817"/>
      <c r="E7" s="57"/>
      <c r="F7" s="4" t="s">
        <v>104</v>
      </c>
      <c r="G7" s="274" t="s">
        <v>319</v>
      </c>
      <c r="H7" s="274"/>
      <c r="I7" s="274"/>
      <c r="J7" s="274"/>
      <c r="K7" s="274"/>
      <c r="L7" s="275"/>
      <c r="M7" s="55"/>
      <c r="N7" s="55"/>
      <c r="O7" s="56"/>
      <c r="P7" s="56"/>
      <c r="Q7" s="56"/>
    </row>
    <row r="8" spans="1:17" s="48" customFormat="1" ht="16.5" thickBot="1">
      <c r="A8" s="60"/>
      <c r="B8" s="61"/>
      <c r="C8" s="60"/>
      <c r="D8" s="60"/>
      <c r="E8" s="57"/>
      <c r="F8" s="4" t="s">
        <v>261</v>
      </c>
      <c r="G8" s="274" t="s">
        <v>47</v>
      </c>
      <c r="H8" s="274"/>
      <c r="I8" s="274"/>
      <c r="J8" s="274"/>
      <c r="K8" s="274"/>
      <c r="L8" s="275"/>
      <c r="M8" s="245"/>
      <c r="N8" s="245"/>
      <c r="O8" s="58"/>
      <c r="P8" s="59"/>
      <c r="Q8" s="59"/>
    </row>
    <row r="9" spans="1:17" s="48" customFormat="1" ht="16.5" thickTop="1">
      <c r="A9" s="62" t="s">
        <v>13</v>
      </c>
      <c r="B9" s="63" t="s">
        <v>14</v>
      </c>
      <c r="C9" s="63" t="s">
        <v>15</v>
      </c>
      <c r="D9" s="64" t="s">
        <v>6</v>
      </c>
      <c r="E9" s="57"/>
      <c r="F9" s="71"/>
      <c r="G9" s="246" t="s">
        <v>23</v>
      </c>
      <c r="H9" s="246"/>
      <c r="I9" s="247" t="s">
        <v>7</v>
      </c>
      <c r="J9" s="247" t="s">
        <v>37</v>
      </c>
      <c r="K9" s="286" t="s">
        <v>25</v>
      </c>
      <c r="L9" s="286" t="s">
        <v>341</v>
      </c>
      <c r="M9" s="245"/>
      <c r="N9" s="245"/>
      <c r="O9" s="58"/>
      <c r="P9" s="59"/>
      <c r="Q9" s="59"/>
    </row>
    <row r="10" spans="1:17" s="48" customFormat="1" ht="14.25">
      <c r="A10" s="451" t="s">
        <v>98</v>
      </c>
      <c r="B10" s="452" t="s">
        <v>99</v>
      </c>
      <c r="C10" s="453"/>
      <c r="D10" s="454"/>
      <c r="F10" s="71" t="s">
        <v>300</v>
      </c>
      <c r="G10" s="263">
        <v>1</v>
      </c>
      <c r="H10" s="263" t="s">
        <v>301</v>
      </c>
      <c r="I10" s="264">
        <v>10.050000000000001</v>
      </c>
      <c r="J10" s="264">
        <v>1.55</v>
      </c>
      <c r="K10" s="286">
        <f>J10*I10</f>
        <v>15.577500000000002</v>
      </c>
      <c r="L10" s="264">
        <f>K10*G10</f>
        <v>15.577500000000002</v>
      </c>
      <c r="N10" s="245"/>
      <c r="O10" s="58"/>
    </row>
    <row r="11" spans="1:17" s="48" customFormat="1" ht="14.25" customHeight="1">
      <c r="A11" s="256" t="s">
        <v>104</v>
      </c>
      <c r="B11" s="446" t="str">
        <f>G7</f>
        <v>ESTRUTURA</v>
      </c>
      <c r="C11" s="258"/>
      <c r="D11" s="259"/>
      <c r="F11" s="71"/>
      <c r="G11" s="246">
        <v>1</v>
      </c>
      <c r="H11" s="263" t="s">
        <v>302</v>
      </c>
      <c r="I11" s="264">
        <v>10.050000000000001</v>
      </c>
      <c r="J11" s="264">
        <v>2.9</v>
      </c>
      <c r="K11" s="286">
        <f t="shared" ref="K11:K16" si="0">J11*I11</f>
        <v>29.145</v>
      </c>
      <c r="L11" s="286">
        <f t="shared" ref="L11:L16" si="1">K11*G11</f>
        <v>29.145</v>
      </c>
      <c r="M11" s="262"/>
      <c r="N11" s="245"/>
      <c r="O11" s="58"/>
    </row>
    <row r="12" spans="1:17" s="48" customFormat="1" ht="14.25" customHeight="1">
      <c r="A12" s="115" t="str">
        <f>F8</f>
        <v>3.1.1</v>
      </c>
      <c r="B12" s="68" t="str">
        <f>G8</f>
        <v xml:space="preserve">ALVENARIA DE VEDAÇÃO DE BLOCOS CERÂMICOS, FURADOS NA HORIZONTAL DE 9X19X19CM </v>
      </c>
      <c r="C12" s="69" t="str">
        <f>O16</f>
        <v>m²</v>
      </c>
      <c r="D12" s="70">
        <f>N16</f>
        <v>81.87</v>
      </c>
      <c r="F12" s="71"/>
      <c r="G12" s="246">
        <v>2</v>
      </c>
      <c r="H12" s="285" t="s">
        <v>342</v>
      </c>
      <c r="I12" s="244"/>
      <c r="J12" s="247"/>
      <c r="K12" s="286">
        <v>8.56</v>
      </c>
      <c r="L12" s="286">
        <f t="shared" si="1"/>
        <v>17.12</v>
      </c>
      <c r="M12" s="245"/>
    </row>
    <row r="13" spans="1:17" s="48" customFormat="1" ht="25.5">
      <c r="A13" s="115" t="str">
        <f>F18</f>
        <v>3.1.2</v>
      </c>
      <c r="B13" s="250" t="str">
        <f>G18</f>
        <v>ESCAVAÇÃO MANUAL DE VALA COM PROFUNDIDADE MENOR OU IGUAL A 1,30 M</v>
      </c>
      <c r="C13" s="69" t="str">
        <f>O20</f>
        <v>m³</v>
      </c>
      <c r="D13" s="70">
        <f>N20</f>
        <v>19.440000000000001</v>
      </c>
      <c r="F13" s="71"/>
      <c r="G13" s="246">
        <v>2</v>
      </c>
      <c r="H13" s="263" t="s">
        <v>48</v>
      </c>
      <c r="I13" s="95">
        <v>1.9</v>
      </c>
      <c r="J13" s="247">
        <v>2.8</v>
      </c>
      <c r="K13" s="286">
        <f t="shared" si="0"/>
        <v>5.3199999999999994</v>
      </c>
      <c r="L13" s="286">
        <f t="shared" si="1"/>
        <v>10.639999999999999</v>
      </c>
      <c r="M13" s="93"/>
      <c r="N13" s="93"/>
      <c r="O13" s="93"/>
    </row>
    <row r="14" spans="1:17" s="48" customFormat="1" ht="25.5">
      <c r="A14" s="115" t="str">
        <f>F22</f>
        <v>3.1.3</v>
      </c>
      <c r="B14" s="250" t="str">
        <f>G22</f>
        <v>REATERRO DE VALA/CAVA COMPACTAÇÃO MANUAL EM CAMADAS DE 20CM</v>
      </c>
      <c r="C14" s="69" t="str">
        <f>O24</f>
        <v>m³</v>
      </c>
      <c r="D14" s="70">
        <f>N24</f>
        <v>18</v>
      </c>
      <c r="F14" s="71"/>
      <c r="G14" s="263">
        <v>2</v>
      </c>
      <c r="H14" s="263" t="s">
        <v>48</v>
      </c>
      <c r="I14" s="264">
        <v>0.85</v>
      </c>
      <c r="J14" s="264">
        <v>2.8</v>
      </c>
      <c r="K14" s="286">
        <f t="shared" si="0"/>
        <v>2.38</v>
      </c>
      <c r="L14" s="286">
        <f t="shared" si="1"/>
        <v>4.76</v>
      </c>
    </row>
    <row r="15" spans="1:17" s="48" customFormat="1" ht="29.25" customHeight="1">
      <c r="A15" s="115" t="str">
        <f>F26</f>
        <v>3.1.4</v>
      </c>
      <c r="B15" s="250" t="str">
        <f>G26</f>
        <v xml:space="preserve">BLOCO DE CONCRETO PARA FIXAÇÃO DOS PILARES DE MADEIRA - EXECUÇÃO DE ESTRUTURAS DE CONCRETO ARMADO </v>
      </c>
      <c r="C15" s="69" t="str">
        <f>O29</f>
        <v>m³</v>
      </c>
      <c r="D15" s="70">
        <f>N29</f>
        <v>1.48</v>
      </c>
      <c r="F15" s="71"/>
      <c r="G15" s="263">
        <v>2</v>
      </c>
      <c r="H15" s="263" t="s">
        <v>48</v>
      </c>
      <c r="I15" s="264">
        <v>1</v>
      </c>
      <c r="J15" s="264">
        <v>1.8</v>
      </c>
      <c r="K15" s="286">
        <f t="shared" si="0"/>
        <v>1.8</v>
      </c>
      <c r="L15" s="286">
        <f t="shared" si="1"/>
        <v>3.6</v>
      </c>
    </row>
    <row r="16" spans="1:17" s="48" customFormat="1" ht="28.5" customHeight="1">
      <c r="A16" s="115" t="str">
        <f>F31</f>
        <v>3.1.5</v>
      </c>
      <c r="B16" s="277" t="str">
        <f>G31</f>
        <v>IMPERMEABILIZACAO DE SUPERFÍCIE COM EMULSÃO ASFÁLTICA, 2 DEMÃOS</v>
      </c>
      <c r="C16" s="69" t="str">
        <f>O36</f>
        <v>m²</v>
      </c>
      <c r="D16" s="70">
        <f>N36</f>
        <v>18.8</v>
      </c>
      <c r="F16" s="71"/>
      <c r="G16" s="263">
        <v>1</v>
      </c>
      <c r="H16" s="263" t="s">
        <v>303</v>
      </c>
      <c r="I16" s="264">
        <v>2.0499999999999998</v>
      </c>
      <c r="J16" s="264">
        <v>0.5</v>
      </c>
      <c r="K16" s="286">
        <f t="shared" si="0"/>
        <v>1.0249999999999999</v>
      </c>
      <c r="L16" s="286">
        <f t="shared" si="1"/>
        <v>1.0249999999999999</v>
      </c>
      <c r="M16" s="93" t="s">
        <v>11</v>
      </c>
      <c r="N16" s="93">
        <f>ROUND(SUM(L10:L16),2)</f>
        <v>81.87</v>
      </c>
      <c r="O16" s="93" t="s">
        <v>12</v>
      </c>
    </row>
    <row r="17" spans="1:27" s="48" customFormat="1" ht="25.5">
      <c r="A17" s="115" t="str">
        <f>F38</f>
        <v>3.1.6</v>
      </c>
      <c r="B17" s="734" t="str">
        <f>G38</f>
        <v>ESTRUTURA PARA FIXAÇÃO DOS PILARES DE MADEIRA AO BLOCO DE CONCRETO</v>
      </c>
      <c r="C17" s="69" t="str">
        <f>O40</f>
        <v>unid</v>
      </c>
      <c r="D17" s="70">
        <f>N40</f>
        <v>10</v>
      </c>
      <c r="F17" s="640"/>
      <c r="G17" s="292"/>
      <c r="H17" s="638"/>
      <c r="I17" s="303"/>
      <c r="J17" s="292"/>
      <c r="K17" s="292"/>
      <c r="L17" s="292"/>
    </row>
    <row r="18" spans="1:27" s="48" customFormat="1" ht="14.25">
      <c r="A18" s="115" t="str">
        <f>F43</f>
        <v>3.1.7</v>
      </c>
      <c r="B18" s="250" t="str">
        <f>G43</f>
        <v xml:space="preserve">CHAPISCO EM ALVENARIA </v>
      </c>
      <c r="C18" s="314" t="str">
        <f>O51</f>
        <v>m²</v>
      </c>
      <c r="D18" s="308">
        <f>N51</f>
        <v>81.87</v>
      </c>
      <c r="F18" s="4" t="s">
        <v>262</v>
      </c>
      <c r="G18" s="274" t="s">
        <v>436</v>
      </c>
      <c r="H18" s="274"/>
      <c r="I18" s="274"/>
      <c r="J18" s="274"/>
      <c r="K18" s="274"/>
      <c r="L18" s="275"/>
      <c r="M18" s="93"/>
      <c r="N18" s="93"/>
      <c r="O18" s="93"/>
    </row>
    <row r="19" spans="1:27" s="48" customFormat="1" ht="13.5" customHeight="1">
      <c r="A19" s="115" t="str">
        <f>F53</f>
        <v>3.1.8</v>
      </c>
      <c r="B19" s="250" t="str">
        <f>G53</f>
        <v xml:space="preserve">EMBOÇO PARA RECEBIMENTO DA CERÂMICA, EM ARGAMASSA TRAÇO 1:2:8, ESPESSURA 10MM COM EXECUÇÃO DE TALISCAS </v>
      </c>
      <c r="C19" s="69" t="str">
        <f>O56</f>
        <v>m²</v>
      </c>
      <c r="D19" s="70">
        <f>N56</f>
        <v>108.78</v>
      </c>
      <c r="F19" s="71"/>
      <c r="G19" s="263"/>
      <c r="H19" s="263" t="s">
        <v>307</v>
      </c>
      <c r="I19" s="264" t="s">
        <v>69</v>
      </c>
      <c r="J19" s="264"/>
      <c r="K19" s="286"/>
      <c r="L19" s="264" t="s">
        <v>70</v>
      </c>
      <c r="M19" s="93"/>
      <c r="N19" s="93"/>
      <c r="O19" s="93"/>
    </row>
    <row r="20" spans="1:27" s="48" customFormat="1" ht="14.25">
      <c r="A20" s="115" t="str">
        <f>F58</f>
        <v>3.1.9</v>
      </c>
      <c r="B20" s="250" t="str">
        <f>G58</f>
        <v>REBOCO</v>
      </c>
      <c r="C20" s="69" t="str">
        <f>O60</f>
        <v>m²</v>
      </c>
      <c r="D20" s="70">
        <f>N60</f>
        <v>7.7</v>
      </c>
      <c r="F20" s="71"/>
      <c r="G20" s="263" t="s">
        <v>304</v>
      </c>
      <c r="H20" s="263">
        <f>1.8*1.8*0.6</f>
        <v>1.944</v>
      </c>
      <c r="I20" s="264">
        <v>10</v>
      </c>
      <c r="J20" s="264"/>
      <c r="K20" s="286"/>
      <c r="L20" s="264">
        <f>I20*H20</f>
        <v>19.439999999999998</v>
      </c>
      <c r="M20" s="93" t="s">
        <v>11</v>
      </c>
      <c r="N20" s="93">
        <f>ROUND(SUM(L20),2)</f>
        <v>19.440000000000001</v>
      </c>
      <c r="O20" s="93" t="s">
        <v>29</v>
      </c>
    </row>
    <row r="21" spans="1:27" s="48" customFormat="1" ht="25.5">
      <c r="A21" s="115" t="str">
        <f>F62</f>
        <v>3.1.10</v>
      </c>
      <c r="B21" s="250" t="str">
        <f>G62</f>
        <v>VERGA MOLDADA IN LOCO EM CONCRETO PARA PORTAS E JANELAS COM ATÉ 1,5M DE VÃO</v>
      </c>
      <c r="C21" s="314" t="str">
        <f>O66</f>
        <v>m</v>
      </c>
      <c r="D21" s="70">
        <f>N66</f>
        <v>14.2</v>
      </c>
      <c r="F21" s="640"/>
      <c r="G21" s="292"/>
      <c r="H21" s="638"/>
      <c r="I21" s="303"/>
      <c r="J21" s="292"/>
      <c r="K21" s="292"/>
      <c r="L21" s="292"/>
      <c r="M21" s="93"/>
      <c r="N21" s="93"/>
      <c r="O21" s="93"/>
    </row>
    <row r="22" spans="1:27" s="48" customFormat="1" ht="14.25">
      <c r="A22" s="115" t="str">
        <f>F68</f>
        <v>3.1.11</v>
      </c>
      <c r="B22" s="250" t="str">
        <f>G68</f>
        <v>PILAR DE MADEIRA NÃO APARELHADA 20X20CM</v>
      </c>
      <c r="C22" s="69" t="str">
        <f>O70</f>
        <v>m</v>
      </c>
      <c r="D22" s="70">
        <f>N70</f>
        <v>26</v>
      </c>
      <c r="F22" s="4" t="s">
        <v>263</v>
      </c>
      <c r="G22" s="274" t="s">
        <v>513</v>
      </c>
      <c r="H22" s="274"/>
      <c r="I22" s="274"/>
      <c r="J22" s="274"/>
      <c r="K22" s="274"/>
      <c r="L22" s="275"/>
    </row>
    <row r="23" spans="1:27" s="48" customFormat="1" ht="25.5">
      <c r="A23" s="256" t="s">
        <v>66</v>
      </c>
      <c r="B23" s="449" t="s">
        <v>264</v>
      </c>
      <c r="C23" s="335"/>
      <c r="D23" s="450"/>
      <c r="F23" s="71"/>
      <c r="G23" s="263"/>
      <c r="H23" s="263" t="s">
        <v>307</v>
      </c>
      <c r="I23" s="276" t="s">
        <v>68</v>
      </c>
      <c r="J23" s="264"/>
      <c r="K23" s="286"/>
      <c r="L23" s="264" t="s">
        <v>70</v>
      </c>
      <c r="M23" s="93"/>
      <c r="N23" s="93"/>
      <c r="O23" s="93"/>
    </row>
    <row r="24" spans="1:27" s="48" customFormat="1" ht="51">
      <c r="A24" s="115" t="str">
        <f>F73</f>
        <v>3.2.1</v>
      </c>
      <c r="B24" s="68" t="str">
        <f>G73</f>
        <v>KIT DE PORTA DE MADEIRA TIPO MEXICANA, MACIÇA, PADRÃO POPULAR, 80X210CM, ESPESSURA DE 3 CM, ITENS INCLUSOS: DOBRADIÇAS, MONTAGEM E INSTALAÇÃO DO BATENTE - FORNECIMENTO E INSTALAÇÃO</v>
      </c>
      <c r="C24" s="69" t="str">
        <f>O75</f>
        <v>unid</v>
      </c>
      <c r="D24" s="308">
        <f>N75</f>
        <v>5</v>
      </c>
      <c r="F24" s="71"/>
      <c r="G24" s="263"/>
      <c r="H24" s="263">
        <f>L20</f>
        <v>19.439999999999998</v>
      </c>
      <c r="I24" s="264">
        <f>L28</f>
        <v>1.44</v>
      </c>
      <c r="J24" s="264"/>
      <c r="K24" s="286"/>
      <c r="L24" s="264">
        <f>H24-I24</f>
        <v>17.999999999999996</v>
      </c>
      <c r="M24" s="93" t="s">
        <v>11</v>
      </c>
      <c r="N24" s="93">
        <f>ROUND(L24,2)</f>
        <v>18</v>
      </c>
      <c r="O24" s="93" t="s">
        <v>29</v>
      </c>
      <c r="Q24" s="271"/>
      <c r="R24" s="271"/>
      <c r="S24" s="271"/>
      <c r="T24" s="271"/>
      <c r="U24" s="271"/>
      <c r="V24" s="271"/>
      <c r="W24" s="271"/>
      <c r="X24" s="271"/>
      <c r="Y24" s="271"/>
      <c r="Z24" s="271"/>
      <c r="AA24" s="271"/>
    </row>
    <row r="25" spans="1:27" s="48" customFormat="1" ht="44.25" customHeight="1">
      <c r="A25" s="362" t="s">
        <v>294</v>
      </c>
      <c r="B25" s="340" t="s">
        <v>291</v>
      </c>
      <c r="C25" s="314" t="s">
        <v>143</v>
      </c>
      <c r="D25" s="308">
        <v>2</v>
      </c>
      <c r="F25" s="640"/>
      <c r="G25" s="292"/>
      <c r="H25" s="638"/>
      <c r="I25" s="303"/>
      <c r="J25" s="292"/>
      <c r="K25" s="292"/>
      <c r="L25" s="292"/>
      <c r="M25" s="93"/>
      <c r="N25" s="93"/>
      <c r="O25" s="93"/>
      <c r="Q25" s="271"/>
      <c r="R25" s="271"/>
      <c r="S25" s="271"/>
      <c r="T25" s="271"/>
      <c r="U25" s="271"/>
      <c r="V25" s="271"/>
      <c r="W25" s="271"/>
      <c r="X25" s="271"/>
      <c r="Y25" s="271"/>
      <c r="Z25" s="271"/>
      <c r="AA25" s="271"/>
    </row>
    <row r="26" spans="1:27" s="48" customFormat="1" ht="25.5">
      <c r="A26" s="115" t="str">
        <f>F78</f>
        <v>3.2.3</v>
      </c>
      <c r="B26" s="68" t="str">
        <f>G78</f>
        <v>PORTA DE ABRIR EM ALUMÍNIO, ACABAMENTO ANODIZADO NATURAL - Chuveiros</v>
      </c>
      <c r="C26" s="69" t="str">
        <f>O81</f>
        <v>m²</v>
      </c>
      <c r="D26" s="70">
        <f>N81</f>
        <v>6.42</v>
      </c>
      <c r="F26" s="4" t="s">
        <v>266</v>
      </c>
      <c r="G26" s="274" t="s">
        <v>451</v>
      </c>
      <c r="H26" s="274"/>
      <c r="I26" s="274"/>
      <c r="J26" s="274"/>
      <c r="K26" s="274"/>
      <c r="L26" s="275"/>
      <c r="M26" s="262"/>
      <c r="N26" s="262"/>
      <c r="O26" s="58"/>
      <c r="Q26" s="271"/>
      <c r="R26" s="271"/>
      <c r="S26" s="271"/>
      <c r="T26" s="271"/>
      <c r="U26" s="271"/>
      <c r="V26" s="271"/>
      <c r="W26" s="271"/>
      <c r="X26" s="271"/>
      <c r="Y26" s="271"/>
      <c r="Z26" s="271"/>
      <c r="AA26" s="271"/>
    </row>
    <row r="27" spans="1:27" s="48" customFormat="1" ht="51">
      <c r="A27" s="115" t="str">
        <f>F83</f>
        <v>3.2.4</v>
      </c>
      <c r="B27" s="68" t="str">
        <f>G83</f>
        <v>JANELA DE AÇO TIPO BASCULANTE PARA VIDROS, COM BATENTE FERRAGENS E PINTURA ANTICORROSIVA, EXCLUSIVE VIDROS, ACABAMENTO, ALIZAR E CONTRAMARCO. FORNECIMENTO E INSTALAÇÃO.</v>
      </c>
      <c r="C27" s="69" t="str">
        <f>O87</f>
        <v>m²</v>
      </c>
      <c r="D27" s="70">
        <f>N87</f>
        <v>2.6</v>
      </c>
      <c r="F27" s="296"/>
      <c r="G27" s="268"/>
      <c r="H27" s="268" t="s">
        <v>68</v>
      </c>
      <c r="I27" s="270" t="s">
        <v>6</v>
      </c>
      <c r="J27" s="270"/>
      <c r="K27" s="270"/>
      <c r="L27" s="270" t="s">
        <v>70</v>
      </c>
      <c r="M27" s="266"/>
      <c r="N27" s="266"/>
      <c r="O27" s="266"/>
      <c r="Q27" s="271"/>
      <c r="R27" s="271"/>
      <c r="S27" s="271"/>
      <c r="T27" s="271"/>
      <c r="U27" s="271"/>
      <c r="V27" s="271"/>
      <c r="W27" s="271"/>
      <c r="X27" s="271"/>
      <c r="Y27" s="271"/>
      <c r="Z27" s="271"/>
      <c r="AA27" s="271"/>
    </row>
    <row r="28" spans="1:27" s="48" customFormat="1" ht="14.25">
      <c r="A28" s="115" t="str">
        <f>F88</f>
        <v>3.2.5</v>
      </c>
      <c r="B28" s="68" t="str">
        <f>G88</f>
        <v xml:space="preserve">VIDRO LISO COMUM TRANSPARENTE, ESPESSURA 4MM </v>
      </c>
      <c r="C28" s="69" t="s">
        <v>224</v>
      </c>
      <c r="D28" s="70">
        <f>D27</f>
        <v>2.6</v>
      </c>
      <c r="F28" s="296"/>
      <c r="G28" s="268" t="s">
        <v>235</v>
      </c>
      <c r="H28" s="268">
        <f>0.6*0.6*0.4</f>
        <v>0.14399999999999999</v>
      </c>
      <c r="I28" s="270">
        <v>10</v>
      </c>
      <c r="J28" s="270"/>
      <c r="K28" s="270"/>
      <c r="L28" s="270">
        <f>I28*H28</f>
        <v>1.44</v>
      </c>
      <c r="M28" s="295"/>
      <c r="N28" s="295"/>
      <c r="O28" s="300"/>
      <c r="Q28" s="271"/>
      <c r="R28" s="271"/>
      <c r="S28" s="271"/>
    </row>
    <row r="29" spans="1:27" s="48" customFormat="1" ht="25.5">
      <c r="A29" s="115" t="str">
        <f>F90</f>
        <v>3.2.6</v>
      </c>
      <c r="B29" s="68" t="str">
        <f>G90</f>
        <v xml:space="preserve">JANELA DE AÇO DE CORRER, 2 FOLHAS, FIXAÇÃO COM ARGAMASSA, COM VIDROS </v>
      </c>
      <c r="C29" s="69" t="str">
        <f>O92</f>
        <v>m²</v>
      </c>
      <c r="D29" s="70">
        <f>N92</f>
        <v>1.44</v>
      </c>
      <c r="F29" s="296"/>
      <c r="G29" s="268" t="s">
        <v>236</v>
      </c>
      <c r="H29" s="268">
        <f>0.2*0.2*0.1</f>
        <v>4.000000000000001E-3</v>
      </c>
      <c r="I29" s="270">
        <v>10</v>
      </c>
      <c r="J29" s="270"/>
      <c r="K29" s="270"/>
      <c r="L29" s="270">
        <f>I29*H29</f>
        <v>4.0000000000000008E-2</v>
      </c>
      <c r="M29" s="266" t="s">
        <v>11</v>
      </c>
      <c r="N29" s="266">
        <f>ROUND(SUM(L28:L29),2)</f>
        <v>1.48</v>
      </c>
      <c r="O29" s="266" t="s">
        <v>29</v>
      </c>
    </row>
    <row r="30" spans="1:27" s="48" customFormat="1" ht="25.5">
      <c r="A30" s="115" t="str">
        <f>F94</f>
        <v>3.2.7</v>
      </c>
      <c r="B30" s="68" t="str">
        <f>G94</f>
        <v xml:space="preserve">GRADIL DE FERRO FIXADO EM VÃOS DE JANELA, FORMADO POR BARRAS CHATAS </v>
      </c>
      <c r="C30" s="69" t="str">
        <f>O99</f>
        <v>m²</v>
      </c>
      <c r="D30" s="70">
        <f>N99</f>
        <v>4.5599999999999996</v>
      </c>
      <c r="F30" s="640"/>
      <c r="G30" s="292"/>
      <c r="H30" s="638"/>
      <c r="I30" s="303"/>
      <c r="J30" s="292"/>
      <c r="K30" s="292"/>
      <c r="L30" s="292"/>
    </row>
    <row r="31" spans="1:27" s="48" customFormat="1" ht="38.25">
      <c r="A31" s="317" t="s">
        <v>659</v>
      </c>
      <c r="B31" s="250" t="s">
        <v>668</v>
      </c>
      <c r="C31" s="314" t="s">
        <v>657</v>
      </c>
      <c r="D31" s="308">
        <f>D24+1</f>
        <v>6</v>
      </c>
      <c r="F31" s="4" t="s">
        <v>267</v>
      </c>
      <c r="G31" s="278" t="s">
        <v>525</v>
      </c>
      <c r="H31" s="274"/>
      <c r="I31" s="274"/>
      <c r="J31" s="274"/>
      <c r="K31" s="274"/>
      <c r="L31" s="275"/>
      <c r="M31" s="262"/>
      <c r="N31" s="262"/>
      <c r="O31" s="58"/>
    </row>
    <row r="32" spans="1:27" s="48" customFormat="1" ht="38.25">
      <c r="A32" s="317" t="s">
        <v>666</v>
      </c>
      <c r="B32" s="250" t="s">
        <v>667</v>
      </c>
      <c r="C32" s="314" t="s">
        <v>657</v>
      </c>
      <c r="D32" s="308">
        <v>4</v>
      </c>
      <c r="F32" s="71"/>
      <c r="G32" s="263"/>
      <c r="H32" s="291" t="s">
        <v>248</v>
      </c>
      <c r="I32" s="270" t="s">
        <v>6</v>
      </c>
      <c r="J32" s="264"/>
      <c r="K32" s="286"/>
      <c r="L32" s="264" t="s">
        <v>55</v>
      </c>
      <c r="M32" s="93"/>
      <c r="N32" s="93"/>
      <c r="O32" s="93"/>
    </row>
    <row r="33" spans="1:15" s="48" customFormat="1" ht="14.25">
      <c r="A33" s="256" t="s">
        <v>67</v>
      </c>
      <c r="B33" s="449" t="s">
        <v>265</v>
      </c>
      <c r="C33" s="335"/>
      <c r="D33" s="450"/>
      <c r="F33" s="832" t="s">
        <v>309</v>
      </c>
      <c r="G33" s="833"/>
      <c r="H33" s="263">
        <f>0.6*0.6*4</f>
        <v>1.44</v>
      </c>
      <c r="I33" s="264">
        <v>10</v>
      </c>
      <c r="J33" s="264"/>
      <c r="K33" s="286"/>
      <c r="L33" s="264">
        <f>I33*H33</f>
        <v>14.399999999999999</v>
      </c>
      <c r="M33" s="262"/>
      <c r="N33" s="262"/>
      <c r="O33" s="58"/>
    </row>
    <row r="34" spans="1:15" s="48" customFormat="1" ht="25.5">
      <c r="A34" s="115" t="str">
        <f>F102</f>
        <v>3.3.1</v>
      </c>
      <c r="B34" s="68" t="str">
        <f>G102</f>
        <v>REVESTIMENTO CERÂMICO PARA PAREDES INTERNAS, COM PLACAS TIPO ESMALTADA, DIMENSÕES 20X20CM, PADRÃO POPULAR</v>
      </c>
      <c r="C34" s="69" t="s">
        <v>224</v>
      </c>
      <c r="D34" s="70">
        <f>N106</f>
        <v>87.73</v>
      </c>
      <c r="F34" s="832" t="s">
        <v>310</v>
      </c>
      <c r="G34" s="833"/>
      <c r="H34" s="263">
        <f>0.6*0.6-0.2*0.2</f>
        <v>0.31999999999999995</v>
      </c>
      <c r="I34" s="264">
        <v>10</v>
      </c>
      <c r="J34" s="264"/>
      <c r="K34" s="286"/>
      <c r="L34" s="264">
        <f>I34*H34</f>
        <v>3.1999999999999993</v>
      </c>
      <c r="M34" s="93"/>
      <c r="N34" s="93"/>
      <c r="O34" s="93"/>
    </row>
    <row r="35" spans="1:15" s="48" customFormat="1" ht="15" customHeight="1">
      <c r="A35" s="115" t="str">
        <f>F108</f>
        <v>3.3.2</v>
      </c>
      <c r="B35" s="68" t="str">
        <f>G108</f>
        <v>REVESTIMENTO CERÂMICO PARA PISO, COM PLACAS TIPO ESMALTADA, DIMENSÕES 35X35CM, PADRÃO POPULAR</v>
      </c>
      <c r="C35" s="69" t="s">
        <v>224</v>
      </c>
      <c r="D35" s="70">
        <f>N111</f>
        <v>34.4</v>
      </c>
      <c r="F35" s="832" t="s">
        <v>311</v>
      </c>
      <c r="G35" s="833"/>
      <c r="H35" s="263">
        <f>0.2*0.1*4</f>
        <v>8.0000000000000016E-2</v>
      </c>
      <c r="I35" s="264">
        <v>10</v>
      </c>
      <c r="J35" s="264"/>
      <c r="K35" s="286"/>
      <c r="L35" s="264">
        <f>I35*H35</f>
        <v>0.80000000000000016</v>
      </c>
      <c r="M35" s="93"/>
      <c r="N35" s="93"/>
      <c r="O35" s="93"/>
    </row>
    <row r="36" spans="1:15" s="48" customFormat="1" ht="25.5">
      <c r="A36" s="115" t="str">
        <f>F113</f>
        <v>3.3.3</v>
      </c>
      <c r="B36" s="68" t="str">
        <f>G113</f>
        <v xml:space="preserve">ARGAMASSA, TRAÇO 1:0,5:4,5 (EM VOLUME DE CIMENTO, CAL E AREIA MÉDIA ÚMIDA), PREPARO MECÂNICO EM BETONEIRA </v>
      </c>
      <c r="C36" s="69" t="str">
        <f>O116</f>
        <v>m³</v>
      </c>
      <c r="D36" s="70">
        <f>N116</f>
        <v>0.31</v>
      </c>
      <c r="F36" s="832" t="s">
        <v>312</v>
      </c>
      <c r="G36" s="833"/>
      <c r="H36" s="263">
        <f>0.2*0.2</f>
        <v>4.0000000000000008E-2</v>
      </c>
      <c r="I36" s="264">
        <f>I35</f>
        <v>10</v>
      </c>
      <c r="J36" s="264"/>
      <c r="K36" s="286"/>
      <c r="L36" s="264">
        <f>I36*H36</f>
        <v>0.40000000000000008</v>
      </c>
      <c r="M36" s="93" t="s">
        <v>11</v>
      </c>
      <c r="N36" s="93">
        <f>ROUND(SUM(L33:L36),2)</f>
        <v>18.8</v>
      </c>
      <c r="O36" s="93" t="s">
        <v>12</v>
      </c>
    </row>
    <row r="37" spans="1:15" s="48" customFormat="1" ht="14.25">
      <c r="A37" s="115" t="str">
        <f>F118</f>
        <v>3.3.4</v>
      </c>
      <c r="B37" s="250" t="str">
        <f>G118</f>
        <v xml:space="preserve">PINTURA COM TINTA LÁTEX PVA - DUAS DEMÃOS </v>
      </c>
      <c r="C37" s="314" t="str">
        <f>O131</f>
        <v>m²</v>
      </c>
      <c r="D37" s="308">
        <f>N131</f>
        <v>160.99</v>
      </c>
      <c r="F37" s="640"/>
      <c r="G37" s="292"/>
      <c r="H37" s="638"/>
      <c r="I37" s="303"/>
      <c r="J37" s="292"/>
      <c r="K37" s="292"/>
      <c r="L37" s="292"/>
    </row>
    <row r="38" spans="1:15" s="48" customFormat="1" ht="14.25">
      <c r="A38" s="317" t="str">
        <f>F133</f>
        <v>3.3.5</v>
      </c>
      <c r="B38" s="250" t="str">
        <f>G133</f>
        <v>LIMPEZA DE ALVENARIA P/ PINTURA</v>
      </c>
      <c r="C38" s="314" t="str">
        <f>O135</f>
        <v>m²</v>
      </c>
      <c r="D38" s="308">
        <f>N135</f>
        <v>160.99</v>
      </c>
      <c r="F38" s="4" t="s">
        <v>268</v>
      </c>
      <c r="G38" s="278" t="s">
        <v>646</v>
      </c>
      <c r="H38" s="274"/>
      <c r="I38" s="274"/>
      <c r="J38" s="274"/>
      <c r="K38" s="274"/>
      <c r="L38" s="275"/>
      <c r="M38" s="93"/>
      <c r="N38" s="93"/>
      <c r="O38" s="93"/>
    </row>
    <row r="39" spans="1:15" s="48" customFormat="1" ht="14.25">
      <c r="A39" s="317" t="str">
        <f>F137</f>
        <v>3.3.6</v>
      </c>
      <c r="B39" s="250" t="str">
        <f>G137</f>
        <v>SELADOR ACRILICO ALVENARIA INTERIOR E EXTERIOR</v>
      </c>
      <c r="C39" s="314" t="str">
        <f>O139</f>
        <v>m²</v>
      </c>
      <c r="D39" s="308">
        <f>N139</f>
        <v>160.99</v>
      </c>
      <c r="F39" s="296"/>
      <c r="G39" s="268"/>
      <c r="H39" s="268" t="s">
        <v>248</v>
      </c>
      <c r="I39" s="270" t="s">
        <v>6</v>
      </c>
      <c r="J39" s="270"/>
      <c r="K39" s="270"/>
      <c r="L39" s="270"/>
      <c r="M39" s="93"/>
      <c r="N39" s="93"/>
      <c r="O39" s="93"/>
    </row>
    <row r="40" spans="1:15" s="48" customFormat="1" ht="14.25">
      <c r="A40" s="256" t="s">
        <v>71</v>
      </c>
      <c r="B40" s="449" t="s">
        <v>514</v>
      </c>
      <c r="C40" s="455"/>
      <c r="D40" s="456"/>
      <c r="F40" s="296"/>
      <c r="G40" s="268" t="s">
        <v>605</v>
      </c>
      <c r="H40" s="268"/>
      <c r="I40" s="270">
        <v>10</v>
      </c>
      <c r="J40" s="270"/>
      <c r="K40" s="270"/>
      <c r="L40" s="270"/>
      <c r="M40" s="93" t="s">
        <v>11</v>
      </c>
      <c r="N40" s="735">
        <f>I40</f>
        <v>10</v>
      </c>
      <c r="O40" s="735" t="s">
        <v>143</v>
      </c>
    </row>
    <row r="41" spans="1:15" s="48" customFormat="1" ht="14.25">
      <c r="A41" s="317" t="s">
        <v>280</v>
      </c>
      <c r="B41" s="250" t="s">
        <v>515</v>
      </c>
      <c r="C41" s="314" t="s">
        <v>143</v>
      </c>
      <c r="D41" s="308">
        <v>2</v>
      </c>
      <c r="F41" s="296"/>
      <c r="G41" s="268"/>
      <c r="H41" s="268"/>
      <c r="I41" s="270"/>
      <c r="J41" s="270"/>
      <c r="K41" s="270"/>
      <c r="L41" s="270"/>
    </row>
    <row r="42" spans="1:15" s="48" customFormat="1" ht="14.25">
      <c r="A42" s="317" t="s">
        <v>281</v>
      </c>
      <c r="B42" s="250" t="s">
        <v>277</v>
      </c>
      <c r="C42" s="314" t="s">
        <v>143</v>
      </c>
      <c r="D42" s="308">
        <v>2</v>
      </c>
      <c r="F42" s="640"/>
      <c r="G42" s="292"/>
      <c r="H42" s="638"/>
      <c r="I42" s="303"/>
      <c r="J42" s="292"/>
      <c r="K42" s="292"/>
      <c r="L42" s="292"/>
      <c r="M42" s="93"/>
      <c r="N42" s="93"/>
      <c r="O42" s="93"/>
    </row>
    <row r="43" spans="1:15" s="48" customFormat="1" ht="14.25">
      <c r="A43" s="317" t="s">
        <v>282</v>
      </c>
      <c r="B43" s="250" t="s">
        <v>278</v>
      </c>
      <c r="C43" s="314" t="s">
        <v>143</v>
      </c>
      <c r="D43" s="308">
        <v>3</v>
      </c>
      <c r="F43" s="4" t="s">
        <v>363</v>
      </c>
      <c r="G43" s="283" t="s">
        <v>315</v>
      </c>
      <c r="H43" s="283"/>
      <c r="I43" s="283"/>
      <c r="J43" s="283"/>
      <c r="K43" s="283"/>
      <c r="L43" s="284"/>
    </row>
    <row r="44" spans="1:15" s="48" customFormat="1" ht="14.25">
      <c r="A44" s="317" t="s">
        <v>283</v>
      </c>
      <c r="B44" s="250" t="s">
        <v>279</v>
      </c>
      <c r="C44" s="314" t="s">
        <v>143</v>
      </c>
      <c r="D44" s="308">
        <v>3</v>
      </c>
      <c r="F44" s="293" t="s">
        <v>23</v>
      </c>
      <c r="G44" s="285"/>
      <c r="H44" s="103"/>
      <c r="I44" s="95" t="s">
        <v>50</v>
      </c>
      <c r="J44" s="286" t="s">
        <v>37</v>
      </c>
      <c r="K44" s="286"/>
      <c r="L44" s="286" t="s">
        <v>25</v>
      </c>
    </row>
    <row r="45" spans="1:15" s="48" customFormat="1" ht="14.25">
      <c r="A45" s="317" t="s">
        <v>284</v>
      </c>
      <c r="B45" s="250" t="s">
        <v>456</v>
      </c>
      <c r="C45" s="314" t="s">
        <v>143</v>
      </c>
      <c r="D45" s="308">
        <v>2</v>
      </c>
      <c r="F45" s="71" t="s">
        <v>300</v>
      </c>
      <c r="G45" s="285">
        <v>1</v>
      </c>
      <c r="H45" s="285" t="s">
        <v>301</v>
      </c>
      <c r="I45" s="286">
        <v>10.050000000000001</v>
      </c>
      <c r="J45" s="286">
        <v>1.55</v>
      </c>
      <c r="K45" s="286">
        <f>J45*I45</f>
        <v>15.577500000000002</v>
      </c>
      <c r="L45" s="286">
        <f>K45*G45</f>
        <v>15.577500000000002</v>
      </c>
    </row>
    <row r="46" spans="1:15" s="48" customFormat="1" ht="14.25">
      <c r="A46" s="317" t="s">
        <v>288</v>
      </c>
      <c r="B46" s="250" t="s">
        <v>292</v>
      </c>
      <c r="C46" s="314" t="s">
        <v>143</v>
      </c>
      <c r="D46" s="308">
        <v>4</v>
      </c>
      <c r="F46" s="71"/>
      <c r="G46" s="285">
        <v>1</v>
      </c>
      <c r="H46" s="285" t="s">
        <v>302</v>
      </c>
      <c r="I46" s="286">
        <v>10.050000000000001</v>
      </c>
      <c r="J46" s="286">
        <v>2.9</v>
      </c>
      <c r="K46" s="286">
        <f>J46*I46</f>
        <v>29.145</v>
      </c>
      <c r="L46" s="286">
        <f t="shared" ref="L46:L51" si="2">K46*G46</f>
        <v>29.145</v>
      </c>
    </row>
    <row r="47" spans="1:15" s="48" customFormat="1" ht="25.5">
      <c r="A47" s="317" t="s">
        <v>289</v>
      </c>
      <c r="B47" s="250" t="s">
        <v>454</v>
      </c>
      <c r="C47" s="314" t="s">
        <v>143</v>
      </c>
      <c r="D47" s="308">
        <v>2</v>
      </c>
      <c r="F47" s="71"/>
      <c r="G47" s="285">
        <v>2</v>
      </c>
      <c r="H47" s="285" t="s">
        <v>342</v>
      </c>
      <c r="I47" s="244"/>
      <c r="J47" s="286"/>
      <c r="K47" s="286">
        <v>8.56</v>
      </c>
      <c r="L47" s="286">
        <f t="shared" si="2"/>
        <v>17.12</v>
      </c>
      <c r="M47" s="93"/>
      <c r="N47" s="93"/>
      <c r="O47" s="93"/>
    </row>
    <row r="48" spans="1:15" s="48" customFormat="1" ht="51">
      <c r="A48" s="317" t="s">
        <v>290</v>
      </c>
      <c r="B48" s="68" t="s">
        <v>671</v>
      </c>
      <c r="C48" s="314" t="s">
        <v>143</v>
      </c>
      <c r="D48" s="70">
        <v>2</v>
      </c>
      <c r="F48" s="71"/>
      <c r="G48" s="285">
        <v>2</v>
      </c>
      <c r="H48" s="285" t="s">
        <v>48</v>
      </c>
      <c r="I48" s="95">
        <v>1.9</v>
      </c>
      <c r="J48" s="286">
        <v>2.8</v>
      </c>
      <c r="K48" s="286">
        <f>J48*I48</f>
        <v>5.3199999999999994</v>
      </c>
      <c r="L48" s="286">
        <f t="shared" si="2"/>
        <v>10.639999999999999</v>
      </c>
      <c r="M48" s="93"/>
      <c r="N48" s="93"/>
      <c r="O48" s="93"/>
    </row>
    <row r="49" spans="1:17" s="48" customFormat="1" ht="51">
      <c r="A49" s="317" t="s">
        <v>366</v>
      </c>
      <c r="B49" s="68" t="s">
        <v>669</v>
      </c>
      <c r="C49" s="314" t="s">
        <v>143</v>
      </c>
      <c r="D49" s="70">
        <v>1</v>
      </c>
      <c r="F49" s="71"/>
      <c r="G49" s="285">
        <v>2</v>
      </c>
      <c r="H49" s="285" t="s">
        <v>48</v>
      </c>
      <c r="I49" s="286">
        <v>0.85</v>
      </c>
      <c r="J49" s="286">
        <v>2.8</v>
      </c>
      <c r="K49" s="286">
        <f>J49*I49</f>
        <v>2.38</v>
      </c>
      <c r="L49" s="286">
        <f t="shared" si="2"/>
        <v>4.76</v>
      </c>
    </row>
    <row r="50" spans="1:17" s="48" customFormat="1" ht="14.25">
      <c r="A50" s="317" t="s">
        <v>670</v>
      </c>
      <c r="B50" s="250" t="s">
        <v>672</v>
      </c>
      <c r="C50" s="314" t="s">
        <v>143</v>
      </c>
      <c r="D50" s="308">
        <v>2</v>
      </c>
      <c r="F50" s="71"/>
      <c r="G50" s="285">
        <v>2</v>
      </c>
      <c r="H50" s="285" t="s">
        <v>48</v>
      </c>
      <c r="I50" s="286">
        <v>1</v>
      </c>
      <c r="J50" s="286">
        <v>1.8</v>
      </c>
      <c r="K50" s="286">
        <f>J50*I50</f>
        <v>1.8</v>
      </c>
      <c r="L50" s="286">
        <f t="shared" si="2"/>
        <v>3.6</v>
      </c>
      <c r="M50" s="282"/>
      <c r="N50" s="282"/>
      <c r="O50" s="58"/>
    </row>
    <row r="51" spans="1:17" s="48" customFormat="1" ht="14.25">
      <c r="A51" s="256" t="str">
        <f>F143</f>
        <v>3.5</v>
      </c>
      <c r="B51" s="449" t="str">
        <f>G143</f>
        <v>COBERTURA</v>
      </c>
      <c r="C51" s="455"/>
      <c r="D51" s="456"/>
      <c r="F51" s="71"/>
      <c r="G51" s="285">
        <v>1</v>
      </c>
      <c r="H51" s="285" t="s">
        <v>303</v>
      </c>
      <c r="I51" s="286">
        <v>2.0499999999999998</v>
      </c>
      <c r="J51" s="286">
        <v>0.5</v>
      </c>
      <c r="K51" s="286">
        <f>J51*I51</f>
        <v>1.0249999999999999</v>
      </c>
      <c r="L51" s="286">
        <f t="shared" si="2"/>
        <v>1.0249999999999999</v>
      </c>
      <c r="M51" s="93" t="s">
        <v>11</v>
      </c>
      <c r="N51" s="93">
        <f>ROUND(SUM(L45:L51),2)</f>
        <v>81.87</v>
      </c>
      <c r="O51" s="93" t="s">
        <v>12</v>
      </c>
    </row>
    <row r="52" spans="1:17" s="48" customFormat="1" ht="38.25">
      <c r="A52" s="115" t="str">
        <f>F144</f>
        <v>3.5.1</v>
      </c>
      <c r="B52" s="68" t="str">
        <f>G144</f>
        <v>TRAMA DE MADEIRA COMPOSTA POR RIPAS, CAIBROS E TERÇAS PARA TELHADOS DE ATÉ 2 ÁGUAS PARA TELHA DE ENCAIXE DE CERÂMICA OU DE CONCRETO, INCLUSO TRANSPORTE VERTICAL</v>
      </c>
      <c r="C52" s="314" t="str">
        <f>O146</f>
        <v>m²</v>
      </c>
      <c r="D52" s="308">
        <f>L139</f>
        <v>160.99</v>
      </c>
      <c r="F52" s="640"/>
      <c r="G52" s="292"/>
      <c r="H52" s="638"/>
      <c r="I52" s="303"/>
      <c r="J52" s="292"/>
      <c r="K52" s="292"/>
      <c r="L52" s="292"/>
      <c r="M52" s="93"/>
      <c r="N52" s="93"/>
      <c r="O52" s="93"/>
      <c r="P52" s="1"/>
    </row>
    <row r="53" spans="1:17" s="48" customFormat="1">
      <c r="A53" s="67" t="str">
        <f>F148</f>
        <v>3.5.2</v>
      </c>
      <c r="B53" s="68" t="str">
        <f>G148</f>
        <v xml:space="preserve">VIGA DE MADEIRA 12x16CM </v>
      </c>
      <c r="C53" s="314" t="str">
        <f>O151</f>
        <v>m</v>
      </c>
      <c r="D53" s="308">
        <f>N151</f>
        <v>28.8</v>
      </c>
      <c r="F53" s="3" t="s">
        <v>320</v>
      </c>
      <c r="G53" s="820" t="s">
        <v>54</v>
      </c>
      <c r="H53" s="820"/>
      <c r="I53" s="820"/>
      <c r="J53" s="820"/>
      <c r="K53" s="820"/>
      <c r="L53" s="821"/>
      <c r="M53" s="93"/>
      <c r="N53" s="93"/>
      <c r="O53" s="93"/>
      <c r="P53" s="1"/>
    </row>
    <row r="54" spans="1:17" s="48" customFormat="1" ht="15" customHeight="1">
      <c r="A54" s="67" t="str">
        <f>F154</f>
        <v>3.5.3</v>
      </c>
      <c r="B54" s="440" t="str">
        <f>G154</f>
        <v>CALHA EM CHAPA DE AÇO GALVANIZADO NÚMERO 24, DESENVOLVIMENTO DE 33CM, INCLUSO TRANSPORTE VERTICAL</v>
      </c>
      <c r="C54" s="314" t="str">
        <f>O157</f>
        <v>m</v>
      </c>
      <c r="D54" s="308">
        <f>N157</f>
        <v>16</v>
      </c>
      <c r="F54" s="261"/>
      <c r="G54" s="260" t="s">
        <v>23</v>
      </c>
      <c r="H54" s="260"/>
      <c r="I54" s="69" t="s">
        <v>50</v>
      </c>
      <c r="J54" s="108" t="s">
        <v>37</v>
      </c>
      <c r="K54" s="108"/>
      <c r="L54" s="108" t="s">
        <v>55</v>
      </c>
      <c r="P54" s="1"/>
    </row>
    <row r="55" spans="1:17" s="48" customFormat="1" ht="25.5">
      <c r="A55" s="67" t="str">
        <f>F158</f>
        <v>3.5.4</v>
      </c>
      <c r="B55" s="440" t="str">
        <f>G158</f>
        <v>RUFO EM CHAPA DE AÇO GALVANIZADO NÚMERO 24, CORTE DE 25CM, INCLUSO TRANSPORTE VERTICAL</v>
      </c>
      <c r="C55" s="314" t="str">
        <f>O160</f>
        <v>m</v>
      </c>
      <c r="D55" s="308">
        <f>N157</f>
        <v>16</v>
      </c>
      <c r="F55" s="71"/>
      <c r="G55" s="263">
        <v>2</v>
      </c>
      <c r="H55" s="103" t="s">
        <v>51</v>
      </c>
      <c r="I55" s="95">
        <f>1.7+1.9+0.7+1.9</f>
        <v>6.1999999999999993</v>
      </c>
      <c r="J55" s="264">
        <v>2.1</v>
      </c>
      <c r="K55" s="286"/>
      <c r="L55" s="264">
        <f>I55*J55*G55</f>
        <v>26.04</v>
      </c>
      <c r="M55" s="93"/>
      <c r="N55" s="93"/>
      <c r="O55" s="93"/>
      <c r="P55"/>
    </row>
    <row r="56" spans="1:17" s="48" customFormat="1" ht="38.25">
      <c r="A56" s="67" t="str">
        <f>F162</f>
        <v>3.5.5</v>
      </c>
      <c r="B56" s="440" t="str">
        <f>G162</f>
        <v>CONDUTORES - SERVIÇO DE INSTALAÇÃO DE TUBOS DE PVC, ÁGUA PLUVIAL, DN 100 MM (INSTALADO EM RAMAL DE ENCAMINHAMENTO , OU CONDUTORES VERTICAIS), INCLUSIVE CONEXÕES, CORTES E FIXAÇÕES</v>
      </c>
      <c r="C56" s="314" t="str">
        <f>O163</f>
        <v>m</v>
      </c>
      <c r="D56" s="308">
        <f>N163</f>
        <v>6.8</v>
      </c>
      <c r="F56" s="94"/>
      <c r="G56" s="263">
        <v>2</v>
      </c>
      <c r="H56" s="103" t="s">
        <v>23</v>
      </c>
      <c r="I56" s="95">
        <v>19.7</v>
      </c>
      <c r="J56" s="264">
        <v>2.1</v>
      </c>
      <c r="K56" s="286"/>
      <c r="L56" s="286">
        <f>I56*J56*G56</f>
        <v>82.74</v>
      </c>
      <c r="M56" s="93" t="s">
        <v>11</v>
      </c>
      <c r="N56" s="93">
        <f>ROUND(SUM(L55:L56),2)</f>
        <v>108.78</v>
      </c>
      <c r="O56" s="93" t="s">
        <v>12</v>
      </c>
      <c r="P56"/>
    </row>
    <row r="57" spans="1:17" s="48" customFormat="1" ht="25.5">
      <c r="A57" s="362" t="str">
        <f>F167</f>
        <v>3.5.6</v>
      </c>
      <c r="B57" s="441" t="str">
        <f>G167</f>
        <v xml:space="preserve">IMUNIZAÇÃO DA MADEIRA PARA COBERTURA UTILIZANDO CUPINICIDA INCOLOR </v>
      </c>
      <c r="C57" s="314" t="str">
        <f>O170</f>
        <v>m²</v>
      </c>
      <c r="D57" s="308">
        <f>N170</f>
        <v>36.93</v>
      </c>
      <c r="F57" s="640"/>
      <c r="G57" s="292"/>
      <c r="H57" s="638"/>
      <c r="I57" s="303"/>
      <c r="J57" s="292"/>
      <c r="K57" s="292"/>
      <c r="L57" s="292"/>
      <c r="M57" s="93"/>
      <c r="N57" s="93"/>
      <c r="O57" s="93"/>
      <c r="P57" s="1"/>
    </row>
    <row r="58" spans="1:17" s="48" customFormat="1" thickBot="1">
      <c r="A58" s="363" t="str">
        <f>F173</f>
        <v>3.5.7</v>
      </c>
      <c r="B58" s="442" t="str">
        <f>G173</f>
        <v>COBERTURA COM TELHA CERÂMICA DE ENCAIXE, TIPO ROMANA, COM ATÉ 2 ÁGUAS, INCLUSO TRANSPORTE VERTICAL</v>
      </c>
      <c r="C58" s="364" t="str">
        <f>O175</f>
        <v>m²</v>
      </c>
      <c r="D58" s="365">
        <f>N175</f>
        <v>163.19999999999999</v>
      </c>
      <c r="F58" s="254" t="s">
        <v>269</v>
      </c>
      <c r="G58" s="254" t="s">
        <v>343</v>
      </c>
      <c r="H58" s="254"/>
      <c r="I58" s="254"/>
      <c r="J58" s="254"/>
      <c r="K58" s="254"/>
      <c r="L58" s="469"/>
      <c r="M58" s="93"/>
      <c r="N58" s="93"/>
      <c r="O58" s="93"/>
    </row>
    <row r="59" spans="1:17" s="48" customFormat="1" thickTop="1">
      <c r="F59" s="261"/>
      <c r="G59" s="260" t="s">
        <v>23</v>
      </c>
      <c r="H59" s="260"/>
      <c r="I59" s="69" t="s">
        <v>50</v>
      </c>
      <c r="J59" s="108" t="s">
        <v>37</v>
      </c>
      <c r="K59" s="108"/>
      <c r="L59" s="108" t="s">
        <v>55</v>
      </c>
    </row>
    <row r="60" spans="1:17" s="48" customFormat="1" ht="14.25">
      <c r="B60" s="48" t="s">
        <v>367</v>
      </c>
      <c r="F60" s="71"/>
      <c r="G60" s="285">
        <v>4</v>
      </c>
      <c r="H60" s="103" t="s">
        <v>344</v>
      </c>
      <c r="I60" s="95">
        <f>1.9+0.85</f>
        <v>2.75</v>
      </c>
      <c r="J60" s="286">
        <v>0.7</v>
      </c>
      <c r="K60" s="286"/>
      <c r="L60" s="95">
        <f>J60*I60*G60</f>
        <v>7.6999999999999993</v>
      </c>
      <c r="M60" s="93" t="s">
        <v>11</v>
      </c>
      <c r="N60" s="93">
        <f>ROUND(L60,2)</f>
        <v>7.7</v>
      </c>
      <c r="O60" s="93" t="s">
        <v>12</v>
      </c>
    </row>
    <row r="61" spans="1:17" s="48" customFormat="1" ht="14.25">
      <c r="F61" s="640"/>
      <c r="G61" s="292"/>
      <c r="H61" s="638"/>
      <c r="I61" s="303"/>
      <c r="J61" s="292"/>
      <c r="K61" s="292"/>
      <c r="L61" s="292"/>
    </row>
    <row r="62" spans="1:17" s="48" customFormat="1" ht="14.25">
      <c r="F62" s="3" t="s">
        <v>364</v>
      </c>
      <c r="G62" s="807" t="s">
        <v>349</v>
      </c>
      <c r="H62" s="807"/>
      <c r="I62" s="807"/>
      <c r="J62" s="807"/>
      <c r="K62" s="807"/>
      <c r="L62" s="808"/>
    </row>
    <row r="63" spans="1:17" s="48" customFormat="1" ht="14.25" customHeight="1">
      <c r="A63" s="322"/>
      <c r="B63" s="323"/>
      <c r="C63" s="324"/>
      <c r="D63" s="324"/>
      <c r="E63" s="255"/>
      <c r="F63" s="219"/>
      <c r="G63" s="220"/>
      <c r="H63" s="285" t="s">
        <v>6</v>
      </c>
      <c r="I63" s="95" t="s">
        <v>80</v>
      </c>
      <c r="J63" s="286" t="s">
        <v>61</v>
      </c>
      <c r="K63" s="286"/>
      <c r="L63" s="286"/>
      <c r="Q63" s="328"/>
    </row>
    <row r="64" spans="1:17" s="48" customFormat="1">
      <c r="F64" s="219" t="s">
        <v>347</v>
      </c>
      <c r="G64" s="220"/>
      <c r="H64" s="285">
        <v>2</v>
      </c>
      <c r="I64" s="95">
        <v>1.3</v>
      </c>
      <c r="J64" s="286">
        <f>I64*H64</f>
        <v>2.6</v>
      </c>
      <c r="K64" s="286"/>
      <c r="L64" s="286"/>
      <c r="M64" s="93"/>
      <c r="N64" s="93"/>
      <c r="O64" s="93"/>
      <c r="Q64" s="328"/>
    </row>
    <row r="65" spans="1:28">
      <c r="A65" s="48"/>
      <c r="B65" s="48"/>
      <c r="C65" s="48"/>
      <c r="D65" s="48"/>
      <c r="F65" s="219" t="s">
        <v>345</v>
      </c>
      <c r="G65" s="220"/>
      <c r="H65" s="285">
        <v>4</v>
      </c>
      <c r="I65" s="95">
        <v>1.6</v>
      </c>
      <c r="J65" s="286">
        <f>I65*H65</f>
        <v>6.4</v>
      </c>
      <c r="K65" s="286"/>
      <c r="L65" s="286"/>
      <c r="M65" s="48"/>
      <c r="N65" s="48"/>
      <c r="O65" s="48"/>
      <c r="P65" s="48"/>
      <c r="Q65" s="328"/>
      <c r="R65" s="48"/>
      <c r="S65" s="48"/>
      <c r="T65" s="328"/>
      <c r="U65" s="328"/>
      <c r="V65" s="328"/>
      <c r="W65" s="328"/>
    </row>
    <row r="66" spans="1:28">
      <c r="A66" s="48"/>
      <c r="B66" s="48"/>
      <c r="C66" s="48"/>
      <c r="D66" s="48"/>
      <c r="F66" s="219" t="s">
        <v>348</v>
      </c>
      <c r="G66" s="220"/>
      <c r="H66" s="285">
        <v>4</v>
      </c>
      <c r="I66" s="95">
        <v>1.3</v>
      </c>
      <c r="J66" s="286">
        <f>I66*H66</f>
        <v>5.2</v>
      </c>
      <c r="K66" s="286"/>
      <c r="L66" s="286"/>
      <c r="M66" s="93" t="s">
        <v>11</v>
      </c>
      <c r="N66" s="93">
        <f>ROUND(SUM(J64:J67),2)</f>
        <v>14.2</v>
      </c>
      <c r="O66" s="93" t="s">
        <v>63</v>
      </c>
      <c r="P66" s="1"/>
      <c r="Q66" s="328"/>
      <c r="R66" s="328"/>
      <c r="S66" s="328"/>
      <c r="T66" s="328"/>
      <c r="U66" s="328"/>
      <c r="V66" s="328"/>
      <c r="W66" s="328"/>
    </row>
    <row r="67" spans="1:28">
      <c r="F67" s="640"/>
      <c r="G67" s="292"/>
      <c r="H67" s="638"/>
      <c r="I67" s="303"/>
      <c r="J67" s="292"/>
      <c r="K67" s="292"/>
      <c r="L67" s="292"/>
      <c r="P67" s="1"/>
      <c r="Q67" s="328"/>
      <c r="R67" s="328"/>
      <c r="S67" s="328"/>
      <c r="T67" s="328"/>
      <c r="U67" s="328"/>
      <c r="V67" s="328"/>
      <c r="W67" s="328"/>
    </row>
    <row r="68" spans="1:28">
      <c r="F68" s="3" t="s">
        <v>270</v>
      </c>
      <c r="G68" s="287" t="s">
        <v>72</v>
      </c>
      <c r="H68" s="280"/>
      <c r="I68" s="280"/>
      <c r="J68" s="280"/>
      <c r="K68" s="280"/>
      <c r="L68" s="281"/>
      <c r="M68" s="48"/>
      <c r="N68" s="48"/>
      <c r="O68" s="48"/>
      <c r="P68" s="48"/>
      <c r="Q68" s="328"/>
      <c r="R68" s="328"/>
      <c r="S68" s="328"/>
      <c r="T68" s="472"/>
      <c r="U68" s="472"/>
      <c r="V68" s="472"/>
      <c r="W68" s="472"/>
      <c r="X68" s="265"/>
      <c r="Y68" s="265"/>
      <c r="Z68" s="265"/>
      <c r="AA68" s="1"/>
      <c r="AB68" s="1"/>
    </row>
    <row r="69" spans="1:28" ht="15" customHeight="1">
      <c r="F69" s="71"/>
      <c r="G69" s="285" t="s">
        <v>69</v>
      </c>
      <c r="H69" s="100"/>
      <c r="I69" s="286" t="s">
        <v>7</v>
      </c>
      <c r="J69" s="286"/>
      <c r="K69" s="286"/>
      <c r="L69" s="286" t="s">
        <v>73</v>
      </c>
      <c r="M69" s="282"/>
      <c r="N69" s="282"/>
      <c r="O69" s="58"/>
      <c r="P69" s="1"/>
      <c r="Q69" s="328"/>
      <c r="R69" s="322"/>
      <c r="S69" s="472"/>
      <c r="T69" s="328"/>
      <c r="U69" s="328"/>
      <c r="V69" s="328"/>
      <c r="W69" s="328"/>
    </row>
    <row r="70" spans="1:28" s="1" customFormat="1" ht="15" customHeight="1">
      <c r="B70"/>
      <c r="C70"/>
      <c r="D70"/>
      <c r="F70" s="71"/>
      <c r="G70" s="285">
        <v>10</v>
      </c>
      <c r="H70" s="285" t="s">
        <v>74</v>
      </c>
      <c r="I70" s="286">
        <v>2.6</v>
      </c>
      <c r="J70" s="286"/>
      <c r="K70" s="286"/>
      <c r="L70" s="286">
        <f>I70*G70</f>
        <v>26</v>
      </c>
      <c r="M70" s="93" t="s">
        <v>11</v>
      </c>
      <c r="N70" s="93">
        <f>ROUND(L70,2)</f>
        <v>26</v>
      </c>
      <c r="O70" s="93" t="s">
        <v>63</v>
      </c>
      <c r="R70" s="328"/>
      <c r="S70" s="328"/>
      <c r="T70" s="328"/>
      <c r="U70" s="328"/>
      <c r="V70" s="328"/>
      <c r="W70" s="328"/>
    </row>
    <row r="71" spans="1:28" s="1" customFormat="1" ht="15" customHeight="1">
      <c r="B71"/>
      <c r="C71"/>
      <c r="D71"/>
      <c r="F71"/>
      <c r="G71"/>
      <c r="H71"/>
      <c r="I71"/>
      <c r="J71"/>
      <c r="L71"/>
      <c r="M71" s="48"/>
      <c r="N71" s="48"/>
      <c r="O71" s="48"/>
      <c r="P71" s="48"/>
      <c r="R71" s="328"/>
      <c r="S71" s="328"/>
      <c r="T71" s="328"/>
      <c r="U71" s="328"/>
      <c r="V71" s="328"/>
      <c r="W71" s="328"/>
    </row>
    <row r="72" spans="1:28" s="1" customFormat="1" ht="15" customHeight="1">
      <c r="B72"/>
      <c r="C72"/>
      <c r="D72"/>
      <c r="F72" s="4" t="s">
        <v>66</v>
      </c>
      <c r="G72" s="274" t="s">
        <v>264</v>
      </c>
      <c r="H72" s="274"/>
      <c r="I72" s="274"/>
      <c r="J72" s="274"/>
      <c r="K72" s="274"/>
      <c r="L72" s="275"/>
      <c r="M72" s="48"/>
      <c r="N72" s="48"/>
      <c r="O72" s="48"/>
      <c r="P72" s="48"/>
      <c r="Q72" s="48"/>
      <c r="R72" s="328"/>
      <c r="S72" s="328"/>
    </row>
    <row r="73" spans="1:28" s="1" customFormat="1" ht="15" customHeight="1">
      <c r="F73" s="4" t="s">
        <v>293</v>
      </c>
      <c r="G73" s="822" t="s">
        <v>64</v>
      </c>
      <c r="H73" s="822"/>
      <c r="I73" s="822"/>
      <c r="J73" s="822"/>
      <c r="K73" s="822"/>
      <c r="L73" s="823"/>
      <c r="M73" s="489"/>
      <c r="N73" s="489"/>
      <c r="O73" s="489"/>
      <c r="P73" s="489"/>
      <c r="Q73" s="489"/>
    </row>
    <row r="74" spans="1:28" s="1" customFormat="1" ht="15" customHeight="1">
      <c r="F74" s="94"/>
      <c r="G74" s="285" t="s">
        <v>23</v>
      </c>
      <c r="H74" s="285" t="s">
        <v>31</v>
      </c>
      <c r="I74" s="95" t="s">
        <v>8</v>
      </c>
      <c r="J74" s="286" t="s">
        <v>37</v>
      </c>
      <c r="K74" s="286" t="s">
        <v>25</v>
      </c>
      <c r="L74" s="286" t="s">
        <v>350</v>
      </c>
      <c r="M74" s="48"/>
      <c r="N74" s="48"/>
      <c r="O74" s="48"/>
      <c r="P74" s="48"/>
      <c r="Q74" s="48"/>
    </row>
    <row r="75" spans="1:28" s="1" customFormat="1" ht="39" customHeight="1">
      <c r="F75" s="94" t="s">
        <v>353</v>
      </c>
      <c r="G75" s="285">
        <v>2</v>
      </c>
      <c r="H75" s="285">
        <v>2</v>
      </c>
      <c r="I75" s="95">
        <v>0.8</v>
      </c>
      <c r="J75" s="286">
        <v>2.1</v>
      </c>
      <c r="K75" s="286">
        <f>J75*I75*H75*G75</f>
        <v>6.7200000000000006</v>
      </c>
      <c r="L75" s="269">
        <f>H75*G75</f>
        <v>4</v>
      </c>
      <c r="M75" s="93" t="s">
        <v>11</v>
      </c>
      <c r="N75" s="93">
        <f>SUM(L75:L76)</f>
        <v>5</v>
      </c>
      <c r="O75" s="93" t="s">
        <v>143</v>
      </c>
      <c r="P75" s="48"/>
      <c r="Q75" s="48"/>
      <c r="R75" s="48"/>
      <c r="T75" s="489"/>
      <c r="U75" s="489"/>
      <c r="V75" s="489"/>
      <c r="W75" s="265"/>
    </row>
    <row r="76" spans="1:28" s="1" customFormat="1" ht="39" customHeight="1">
      <c r="F76" s="94" t="s">
        <v>658</v>
      </c>
      <c r="G76" s="291"/>
      <c r="H76" s="291">
        <v>1</v>
      </c>
      <c r="I76" s="95">
        <v>0.9</v>
      </c>
      <c r="J76" s="293">
        <v>2.1</v>
      </c>
      <c r="K76" s="293">
        <f>J76*I76</f>
        <v>1.8900000000000001</v>
      </c>
      <c r="L76" s="269">
        <v>1</v>
      </c>
      <c r="M76" s="93"/>
      <c r="N76" s="93"/>
      <c r="O76" s="93"/>
      <c r="P76" s="48"/>
      <c r="Q76" s="48"/>
      <c r="R76" s="48"/>
      <c r="T76" s="489"/>
      <c r="U76" s="489"/>
      <c r="V76" s="489"/>
      <c r="W76" s="265"/>
    </row>
    <row r="77" spans="1:28" s="1" customFormat="1" ht="39" customHeight="1">
      <c r="F77" s="640"/>
      <c r="G77" s="292"/>
      <c r="H77" s="638"/>
      <c r="I77" s="303"/>
      <c r="J77" s="292"/>
      <c r="K77" s="292"/>
      <c r="L77" s="292"/>
      <c r="M77" s="93"/>
      <c r="N77" s="93"/>
      <c r="O77" s="93"/>
      <c r="P77" s="48"/>
      <c r="Q77" s="48"/>
      <c r="R77" s="48"/>
      <c r="T77" s="489"/>
      <c r="U77" s="489"/>
      <c r="V77" s="489"/>
      <c r="W77" s="265"/>
    </row>
    <row r="78" spans="1:28" s="1" customFormat="1" ht="15" customHeight="1">
      <c r="F78" s="4" t="s">
        <v>295</v>
      </c>
      <c r="G78" s="435" t="s">
        <v>65</v>
      </c>
      <c r="H78" s="435"/>
      <c r="I78" s="435"/>
      <c r="J78" s="435"/>
      <c r="K78" s="435"/>
      <c r="L78" s="436"/>
      <c r="M78" s="93"/>
      <c r="N78" s="93"/>
      <c r="O78" s="93"/>
      <c r="Q78" s="48"/>
      <c r="R78" s="489"/>
      <c r="S78" s="489"/>
      <c r="T78" s="48"/>
      <c r="U78" s="48"/>
      <c r="V78" s="48"/>
      <c r="W78" s="48"/>
      <c r="X78" s="48"/>
      <c r="Y78" s="48"/>
      <c r="Z78" s="48"/>
    </row>
    <row r="79" spans="1:28" s="1" customFormat="1">
      <c r="F79" s="94"/>
      <c r="G79" s="291" t="s">
        <v>23</v>
      </c>
      <c r="H79" s="291" t="s">
        <v>31</v>
      </c>
      <c r="I79" s="95" t="s">
        <v>8</v>
      </c>
      <c r="J79" s="293" t="s">
        <v>37</v>
      </c>
      <c r="K79" s="293" t="s">
        <v>25</v>
      </c>
      <c r="L79" s="293" t="s">
        <v>350</v>
      </c>
      <c r="M79" s="93"/>
      <c r="N79" s="93"/>
      <c r="O79" s="93"/>
      <c r="Q79" s="48"/>
      <c r="R79" s="48"/>
      <c r="S79" s="48"/>
      <c r="T79" s="48"/>
      <c r="U79" s="48"/>
      <c r="V79" s="48"/>
      <c r="W79" s="48"/>
      <c r="X79" s="48"/>
      <c r="Y79" s="48"/>
      <c r="Z79" s="48"/>
    </row>
    <row r="80" spans="1:28" s="1" customFormat="1">
      <c r="F80" s="296"/>
      <c r="G80" s="268">
        <v>1</v>
      </c>
      <c r="H80" s="268">
        <v>1</v>
      </c>
      <c r="I80" s="270">
        <v>1</v>
      </c>
      <c r="J80" s="270">
        <v>2.1</v>
      </c>
      <c r="K80" s="293">
        <f>J80*I80*H80*G80</f>
        <v>2.1</v>
      </c>
      <c r="L80" s="270">
        <f>J80*I80*G80</f>
        <v>2.1</v>
      </c>
      <c r="M80" s="93"/>
      <c r="N80" s="93"/>
      <c r="O80" s="93"/>
      <c r="Q80" s="48"/>
      <c r="R80" s="48"/>
      <c r="S80" s="48"/>
      <c r="T80" s="48"/>
      <c r="U80" s="48"/>
      <c r="V80" s="48"/>
      <c r="W80" s="48"/>
      <c r="X80" s="48"/>
      <c r="Y80" s="48"/>
      <c r="Z80" s="48"/>
    </row>
    <row r="81" spans="1:41" s="1" customFormat="1" ht="15" customHeight="1">
      <c r="F81" s="94" t="s">
        <v>352</v>
      </c>
      <c r="G81" s="291">
        <v>2</v>
      </c>
      <c r="H81" s="291">
        <v>2</v>
      </c>
      <c r="I81" s="95">
        <v>0.6</v>
      </c>
      <c r="J81" s="293">
        <v>1.8</v>
      </c>
      <c r="K81" s="293">
        <f>J81*I81*H81*G81</f>
        <v>4.32</v>
      </c>
      <c r="L81" s="269">
        <f>H81*G81</f>
        <v>4</v>
      </c>
      <c r="M81" s="93" t="s">
        <v>11</v>
      </c>
      <c r="N81" s="93">
        <f>SUM(K80:K81)</f>
        <v>6.42</v>
      </c>
      <c r="O81" s="93" t="s">
        <v>12</v>
      </c>
      <c r="Q81" s="48"/>
      <c r="R81" s="48"/>
      <c r="S81" s="48"/>
      <c r="T81" s="48"/>
      <c r="U81" s="48"/>
      <c r="V81" s="48"/>
      <c r="W81" s="48"/>
      <c r="X81" s="48"/>
      <c r="Y81" s="48"/>
      <c r="Z81" s="48"/>
    </row>
    <row r="82" spans="1:41" s="1" customFormat="1" ht="15" customHeight="1">
      <c r="F82" s="640"/>
      <c r="G82" s="292"/>
      <c r="H82" s="638"/>
      <c r="I82" s="303"/>
      <c r="J82" s="292"/>
      <c r="K82" s="292"/>
      <c r="L82" s="292"/>
      <c r="M82" s="93"/>
      <c r="N82" s="93"/>
      <c r="O82" s="93"/>
      <c r="Q82" s="48"/>
      <c r="R82" s="48"/>
      <c r="S82" s="48"/>
      <c r="T82" s="48"/>
      <c r="U82" s="48"/>
      <c r="V82" s="48"/>
      <c r="W82" s="48"/>
      <c r="X82" s="48"/>
      <c r="Y82" s="48"/>
      <c r="Z82" s="48"/>
    </row>
    <row r="83" spans="1:41" s="1" customFormat="1" ht="15" customHeight="1">
      <c r="F83" s="4" t="s">
        <v>296</v>
      </c>
      <c r="G83" s="678" t="s">
        <v>528</v>
      </c>
      <c r="H83" s="437"/>
      <c r="I83" s="437"/>
      <c r="J83" s="437"/>
      <c r="K83" s="437"/>
      <c r="L83" s="438"/>
      <c r="Q83" s="48"/>
      <c r="R83" s="48"/>
      <c r="S83" s="48"/>
      <c r="T83" s="48"/>
      <c r="U83" s="48"/>
      <c r="V83" s="48"/>
      <c r="W83" s="48"/>
      <c r="X83" s="48"/>
      <c r="Y83" s="48"/>
      <c r="Z83" s="48"/>
    </row>
    <row r="84" spans="1:41" s="1" customFormat="1" ht="15" customHeight="1">
      <c r="F84" s="94"/>
      <c r="G84" s="291" t="s">
        <v>23</v>
      </c>
      <c r="H84" s="291" t="s">
        <v>31</v>
      </c>
      <c r="I84" s="95" t="s">
        <v>8</v>
      </c>
      <c r="J84" s="293" t="s">
        <v>37</v>
      </c>
      <c r="K84" s="293" t="s">
        <v>25</v>
      </c>
      <c r="L84" s="293" t="s">
        <v>350</v>
      </c>
      <c r="Q84" s="48"/>
      <c r="R84" s="48"/>
      <c r="S84" s="48"/>
      <c r="T84" s="48"/>
      <c r="U84" s="48"/>
      <c r="V84" s="48"/>
      <c r="W84" s="48"/>
      <c r="X84" s="48"/>
      <c r="Y84" s="48"/>
      <c r="Z84" s="48"/>
    </row>
    <row r="85" spans="1:41" s="1" customFormat="1" ht="15" customHeight="1">
      <c r="F85" s="94" t="s">
        <v>351</v>
      </c>
      <c r="G85" s="291">
        <v>1</v>
      </c>
      <c r="H85" s="291">
        <v>1</v>
      </c>
      <c r="I85" s="95">
        <v>2</v>
      </c>
      <c r="J85" s="293">
        <v>0.5</v>
      </c>
      <c r="K85" s="293">
        <f>J85*I85*H85*G85</f>
        <v>1</v>
      </c>
      <c r="L85" s="269">
        <f>H85*G85</f>
        <v>1</v>
      </c>
      <c r="Q85" s="48"/>
      <c r="R85" s="48"/>
      <c r="S85" s="48"/>
      <c r="T85" s="48"/>
      <c r="U85" s="48"/>
      <c r="V85" s="48"/>
      <c r="W85" s="48"/>
      <c r="X85" s="48"/>
      <c r="Y85" s="48"/>
      <c r="Z85" s="48"/>
    </row>
    <row r="86" spans="1:41" s="1" customFormat="1" ht="15" customHeight="1">
      <c r="F86" s="94" t="s">
        <v>345</v>
      </c>
      <c r="G86" s="291">
        <v>2</v>
      </c>
      <c r="H86" s="291">
        <v>1</v>
      </c>
      <c r="I86" s="95">
        <v>1.2</v>
      </c>
      <c r="J86" s="293">
        <v>0.4</v>
      </c>
      <c r="K86" s="293">
        <f>J86*I86*H86*G86</f>
        <v>0.96</v>
      </c>
      <c r="L86" s="269">
        <f>H86*G86</f>
        <v>2</v>
      </c>
      <c r="Q86" s="48"/>
      <c r="R86" s="48"/>
      <c r="S86" s="48"/>
      <c r="T86" s="48"/>
      <c r="U86" s="48"/>
      <c r="V86" s="48"/>
      <c r="W86" s="48"/>
      <c r="X86" s="48"/>
      <c r="Y86" s="48"/>
      <c r="Z86" s="48"/>
    </row>
    <row r="87" spans="1:41" s="1" customFormat="1" ht="15" customHeight="1">
      <c r="F87" s="94" t="s">
        <v>346</v>
      </c>
      <c r="G87" s="291">
        <v>2</v>
      </c>
      <c r="H87" s="291">
        <v>1</v>
      </c>
      <c r="I87" s="95">
        <v>0.8</v>
      </c>
      <c r="J87" s="293">
        <v>0.4</v>
      </c>
      <c r="K87" s="293">
        <f>J87*I87*H87*G87</f>
        <v>0.64000000000000012</v>
      </c>
      <c r="L87" s="269">
        <f>H87*G87</f>
        <v>2</v>
      </c>
      <c r="M87" s="93" t="s">
        <v>11</v>
      </c>
      <c r="N87" s="93">
        <f>ROUND(SUM(K85:K88),2)</f>
        <v>2.6</v>
      </c>
      <c r="O87" s="93" t="s">
        <v>12</v>
      </c>
      <c r="Q87" s="48"/>
      <c r="R87" s="48"/>
      <c r="S87" s="48"/>
      <c r="T87" s="48"/>
      <c r="U87" s="48"/>
      <c r="V87" s="48"/>
      <c r="W87" s="48"/>
      <c r="X87" s="48"/>
      <c r="Y87" s="48"/>
      <c r="Z87" s="48"/>
    </row>
    <row r="88" spans="1:41" s="1" customFormat="1" ht="15" customHeight="1">
      <c r="F88" s="4" t="s">
        <v>452</v>
      </c>
      <c r="G88" s="822" t="s">
        <v>447</v>
      </c>
      <c r="H88" s="822"/>
      <c r="I88" s="822"/>
      <c r="J88" s="822"/>
      <c r="K88" s="822"/>
      <c r="L88" s="823"/>
      <c r="M88" s="93" t="s">
        <v>11</v>
      </c>
      <c r="N88" s="93">
        <f>ROUND(N87,2)</f>
        <v>2.6</v>
      </c>
      <c r="O88" s="93" t="s">
        <v>12</v>
      </c>
      <c r="Q88"/>
      <c r="R88" s="48"/>
      <c r="S88" s="48"/>
      <c r="T88" s="48"/>
      <c r="U88" s="48"/>
      <c r="V88" s="48"/>
      <c r="W88" s="48"/>
      <c r="X88" s="48"/>
      <c r="Y88" s="48"/>
      <c r="Z88" s="48"/>
    </row>
    <row r="89" spans="1:41" s="1" customFormat="1" ht="15" customHeight="1">
      <c r="F89" s="104"/>
      <c r="G89" s="781"/>
      <c r="H89" s="781"/>
      <c r="I89" s="781"/>
      <c r="J89" s="781"/>
      <c r="K89" s="781"/>
      <c r="L89" s="781"/>
      <c r="M89" s="93"/>
      <c r="N89" s="93"/>
      <c r="O89" s="93"/>
      <c r="P89" s="48"/>
      <c r="Q89"/>
      <c r="R89" s="48"/>
      <c r="S89" s="48"/>
      <c r="T89" s="48"/>
      <c r="U89" s="48"/>
      <c r="V89" s="48"/>
      <c r="W89" s="48"/>
      <c r="X89" s="48"/>
      <c r="Y89" s="48"/>
      <c r="Z89" s="48"/>
    </row>
    <row r="90" spans="1:41" s="1" customFormat="1" ht="15" customHeight="1">
      <c r="F90" s="4" t="s">
        <v>455</v>
      </c>
      <c r="G90" s="822" t="s">
        <v>234</v>
      </c>
      <c r="H90" s="822"/>
      <c r="I90" s="822"/>
      <c r="J90" s="822"/>
      <c r="K90" s="822"/>
      <c r="L90" s="823"/>
      <c r="M90" s="100"/>
      <c r="N90" s="100"/>
      <c r="O90" s="100"/>
      <c r="R90"/>
      <c r="S90" s="48"/>
      <c r="T90" s="48"/>
      <c r="U90" s="48"/>
      <c r="V90" s="48"/>
      <c r="W90" s="48"/>
      <c r="X90" s="48"/>
      <c r="Y90" s="48"/>
      <c r="Z90" s="48"/>
    </row>
    <row r="91" spans="1:41" s="48" customFormat="1" ht="17.25" customHeight="1">
      <c r="A91" s="1"/>
      <c r="B91" s="1"/>
      <c r="C91" s="1"/>
      <c r="D91" s="1"/>
      <c r="F91" s="94"/>
      <c r="G91" s="291" t="s">
        <v>381</v>
      </c>
      <c r="H91" s="291" t="s">
        <v>24</v>
      </c>
      <c r="I91" s="95" t="s">
        <v>80</v>
      </c>
      <c r="J91" s="293" t="s">
        <v>405</v>
      </c>
      <c r="K91" s="293"/>
      <c r="L91" s="293" t="s">
        <v>350</v>
      </c>
      <c r="M91" s="100"/>
      <c r="N91" s="100"/>
      <c r="O91" s="100"/>
      <c r="P91" s="1"/>
      <c r="Q91" s="1"/>
      <c r="R91"/>
    </row>
    <row r="92" spans="1:41" s="48" customFormat="1" ht="17.25" customHeight="1">
      <c r="A92" s="1"/>
      <c r="B92" s="1"/>
      <c r="C92" s="1"/>
      <c r="D92" s="1"/>
      <c r="F92" s="94" t="s">
        <v>380</v>
      </c>
      <c r="G92" s="291">
        <v>1</v>
      </c>
      <c r="H92" s="291">
        <v>1.2</v>
      </c>
      <c r="I92" s="95">
        <v>1.2</v>
      </c>
      <c r="J92" s="293">
        <f>I92*H92</f>
        <v>1.44</v>
      </c>
      <c r="K92" s="293"/>
      <c r="L92" s="269"/>
      <c r="M92" s="93" t="s">
        <v>11</v>
      </c>
      <c r="N92" s="93">
        <f>ROUND(J92,2)</f>
        <v>1.44</v>
      </c>
      <c r="O92" s="93" t="s">
        <v>12</v>
      </c>
      <c r="P92" s="1"/>
      <c r="Q92" s="1"/>
      <c r="R92"/>
    </row>
    <row r="93" spans="1:41" s="48" customFormat="1">
      <c r="A93" s="1"/>
      <c r="B93" s="1"/>
      <c r="C93" s="1"/>
      <c r="D93" s="1"/>
      <c r="P93" s="265"/>
      <c r="Q93" s="1"/>
      <c r="R93"/>
      <c r="S93"/>
      <c r="AJ93"/>
      <c r="AK93"/>
      <c r="AL93"/>
      <c r="AM93"/>
      <c r="AN93"/>
      <c r="AO93"/>
    </row>
    <row r="94" spans="1:41" s="48" customFormat="1" ht="15" customHeight="1">
      <c r="F94" s="4" t="s">
        <v>656</v>
      </c>
      <c r="G94" s="435" t="s">
        <v>209</v>
      </c>
      <c r="H94" s="435"/>
      <c r="I94" s="435"/>
      <c r="J94" s="435"/>
      <c r="K94" s="435"/>
      <c r="L94" s="436"/>
      <c r="M94" s="93"/>
      <c r="N94" s="93"/>
      <c r="O94" s="93"/>
      <c r="P94" s="265"/>
      <c r="Q94" s="1"/>
      <c r="R94"/>
      <c r="S94"/>
      <c r="AJ94"/>
      <c r="AK94"/>
      <c r="AL94"/>
      <c r="AM94"/>
      <c r="AN94"/>
      <c r="AO94"/>
    </row>
    <row r="95" spans="1:41" s="48" customFormat="1">
      <c r="F95" s="94"/>
      <c r="G95" s="291" t="s">
        <v>23</v>
      </c>
      <c r="H95" s="291" t="s">
        <v>31</v>
      </c>
      <c r="I95" s="95" t="s">
        <v>8</v>
      </c>
      <c r="J95" s="293" t="s">
        <v>37</v>
      </c>
      <c r="K95" s="293" t="s">
        <v>25</v>
      </c>
      <c r="L95" s="293" t="s">
        <v>350</v>
      </c>
      <c r="M95" s="1"/>
      <c r="N95" s="1"/>
      <c r="O95" s="1"/>
      <c r="P95" s="1"/>
      <c r="Q95" s="1"/>
      <c r="R95" s="1"/>
      <c r="S95"/>
      <c r="AJ95"/>
      <c r="AK95"/>
      <c r="AL95"/>
      <c r="AM95"/>
      <c r="AN95"/>
      <c r="AO95"/>
    </row>
    <row r="96" spans="1:41" s="48" customFormat="1">
      <c r="F96" s="94" t="s">
        <v>380</v>
      </c>
      <c r="G96" s="291">
        <v>1</v>
      </c>
      <c r="H96" s="291">
        <v>1</v>
      </c>
      <c r="I96" s="95">
        <v>1.4</v>
      </c>
      <c r="J96" s="293">
        <v>1.4</v>
      </c>
      <c r="K96" s="293">
        <f>J96*I96*H96*G96</f>
        <v>1.9599999999999997</v>
      </c>
      <c r="L96" s="269">
        <f>H96*G96</f>
        <v>1</v>
      </c>
      <c r="M96" s="1"/>
      <c r="N96" s="1"/>
      <c r="O96" s="1"/>
      <c r="P96" s="1"/>
      <c r="Q96" s="1"/>
      <c r="R96" s="1"/>
      <c r="S96" s="1"/>
      <c r="AJ96" s="1"/>
      <c r="AK96" s="1"/>
      <c r="AL96" s="1"/>
      <c r="AM96" s="1"/>
      <c r="AN96" s="1"/>
      <c r="AO96" s="1"/>
    </row>
    <row r="97" spans="1:41" s="48" customFormat="1" ht="15" customHeight="1">
      <c r="F97" s="94" t="s">
        <v>351</v>
      </c>
      <c r="G97" s="291">
        <v>1</v>
      </c>
      <c r="H97" s="291">
        <v>1</v>
      </c>
      <c r="I97" s="95">
        <v>2</v>
      </c>
      <c r="J97" s="293">
        <v>0.5</v>
      </c>
      <c r="K97" s="293">
        <f>J97*I97*H97*G97</f>
        <v>1</v>
      </c>
      <c r="L97" s="269">
        <f>H97*G97</f>
        <v>1</v>
      </c>
      <c r="M97" s="1"/>
      <c r="N97" s="1"/>
      <c r="O97" s="1"/>
      <c r="P97" s="1"/>
      <c r="Q97" s="1"/>
      <c r="S97"/>
      <c r="T97" s="271"/>
      <c r="U97" s="271"/>
      <c r="AJ97"/>
      <c r="AK97"/>
      <c r="AL97"/>
      <c r="AM97"/>
      <c r="AN97"/>
      <c r="AO97"/>
    </row>
    <row r="98" spans="1:41" s="48" customFormat="1">
      <c r="F98" s="94" t="s">
        <v>345</v>
      </c>
      <c r="G98" s="291">
        <v>2</v>
      </c>
      <c r="H98" s="291">
        <v>1</v>
      </c>
      <c r="I98" s="95">
        <v>1.2</v>
      </c>
      <c r="J98" s="293">
        <v>0.4</v>
      </c>
      <c r="K98" s="293">
        <f>J98*I98*H98*G98</f>
        <v>0.96</v>
      </c>
      <c r="L98" s="269">
        <f>H98*G98</f>
        <v>2</v>
      </c>
      <c r="M98" s="1"/>
      <c r="N98" s="1"/>
      <c r="O98" s="1"/>
      <c r="S98" s="1"/>
      <c r="T98" s="271"/>
      <c r="U98" s="271"/>
      <c r="AJ98"/>
      <c r="AK98"/>
      <c r="AL98"/>
      <c r="AM98"/>
      <c r="AN98"/>
      <c r="AO98"/>
    </row>
    <row r="99" spans="1:41" s="48" customFormat="1">
      <c r="F99" s="94" t="s">
        <v>346</v>
      </c>
      <c r="G99" s="291">
        <v>2</v>
      </c>
      <c r="H99" s="291">
        <v>1</v>
      </c>
      <c r="I99" s="95">
        <v>0.8</v>
      </c>
      <c r="J99" s="293">
        <v>0.4</v>
      </c>
      <c r="K99" s="293">
        <f>J99*I99*H99*G99</f>
        <v>0.64000000000000012</v>
      </c>
      <c r="L99" s="269">
        <f>H99*G99</f>
        <v>2</v>
      </c>
      <c r="M99" s="93" t="s">
        <v>11</v>
      </c>
      <c r="N99" s="93">
        <f>ROUND(SUM(K96:K99),2)</f>
        <v>4.5599999999999996</v>
      </c>
      <c r="O99" s="93" t="s">
        <v>12</v>
      </c>
      <c r="P99" s="1"/>
      <c r="Q99" s="265"/>
    </row>
    <row r="100" spans="1:41" s="48" customFormat="1">
      <c r="M100" s="1"/>
      <c r="N100" s="1"/>
      <c r="O100" s="1"/>
      <c r="P100" s="1"/>
      <c r="Q100" s="265"/>
      <c r="R100" s="265"/>
    </row>
    <row r="101" spans="1:41" s="48" customFormat="1">
      <c r="F101" s="4" t="str">
        <f>A33</f>
        <v>3.3</v>
      </c>
      <c r="G101" s="288" t="s">
        <v>298</v>
      </c>
      <c r="H101" s="288"/>
      <c r="I101" s="288"/>
      <c r="J101" s="288"/>
      <c r="K101" s="288"/>
      <c r="L101" s="289"/>
      <c r="M101" s="1"/>
      <c r="N101" s="1"/>
      <c r="O101" s="1"/>
      <c r="P101" s="1"/>
      <c r="Q101" s="265"/>
      <c r="R101" s="265"/>
    </row>
    <row r="102" spans="1:41" s="48" customFormat="1">
      <c r="F102" s="4" t="s">
        <v>272</v>
      </c>
      <c r="G102" s="288" t="s">
        <v>232</v>
      </c>
      <c r="H102" s="288"/>
      <c r="I102" s="288"/>
      <c r="J102" s="288"/>
      <c r="K102" s="288"/>
      <c r="L102" s="289"/>
      <c r="P102" s="1"/>
      <c r="Q102" s="1"/>
      <c r="R102" s="265"/>
    </row>
    <row r="103" spans="1:41" s="48" customFormat="1">
      <c r="F103" s="94"/>
      <c r="G103" s="291" t="s">
        <v>23</v>
      </c>
      <c r="H103" s="291"/>
      <c r="I103" s="95" t="s">
        <v>50</v>
      </c>
      <c r="J103" s="293" t="s">
        <v>37</v>
      </c>
      <c r="K103" s="293"/>
      <c r="L103" s="293" t="s">
        <v>55</v>
      </c>
      <c r="M103" s="93"/>
      <c r="N103" s="93"/>
      <c r="O103" s="93"/>
      <c r="P103" s="1"/>
      <c r="Q103" s="1"/>
      <c r="R103" s="265"/>
    </row>
    <row r="104" spans="1:41" s="48" customFormat="1">
      <c r="E104" s="271"/>
      <c r="F104" s="71"/>
      <c r="G104" s="291">
        <v>2</v>
      </c>
      <c r="H104" s="103" t="s">
        <v>51</v>
      </c>
      <c r="I104" s="95">
        <f>1.7+1.9+0.7+1.9</f>
        <v>6.1999999999999993</v>
      </c>
      <c r="J104" s="293">
        <v>1.5</v>
      </c>
      <c r="K104" s="293"/>
      <c r="L104" s="293">
        <f>I104*J104*G104</f>
        <v>18.599999999999998</v>
      </c>
      <c r="Q104" s="1"/>
      <c r="R104" s="1"/>
      <c r="S104" s="271"/>
    </row>
    <row r="105" spans="1:41" s="48" customFormat="1">
      <c r="F105" s="94"/>
      <c r="G105" s="291">
        <v>2</v>
      </c>
      <c r="H105" s="103" t="s">
        <v>536</v>
      </c>
      <c r="I105" s="95">
        <v>15.65</v>
      </c>
      <c r="J105" s="293">
        <v>2.1</v>
      </c>
      <c r="K105" s="293"/>
      <c r="L105" s="293">
        <f>I105*J105*G105</f>
        <v>65.73</v>
      </c>
      <c r="P105" s="1"/>
      <c r="R105" s="1"/>
      <c r="S105" s="271"/>
    </row>
    <row r="106" spans="1:41" s="48" customFormat="1" ht="15" customHeight="1">
      <c r="F106" s="94"/>
      <c r="G106" s="291">
        <v>2</v>
      </c>
      <c r="H106" s="103" t="s">
        <v>537</v>
      </c>
      <c r="I106" s="95">
        <v>1.7</v>
      </c>
      <c r="J106" s="293">
        <v>1</v>
      </c>
      <c r="K106" s="293"/>
      <c r="L106" s="293">
        <f>I106*J106*G106</f>
        <v>3.4</v>
      </c>
      <c r="M106" s="93" t="s">
        <v>11</v>
      </c>
      <c r="N106" s="93">
        <f>ROUND(SUM(L104:L106),2)</f>
        <v>87.73</v>
      </c>
      <c r="O106" s="93" t="s">
        <v>12</v>
      </c>
      <c r="P106" s="1"/>
      <c r="Q106"/>
    </row>
    <row r="107" spans="1:41" s="48" customFormat="1">
      <c r="A107"/>
      <c r="B107" s="265"/>
      <c r="C107" s="265"/>
      <c r="D107" s="265"/>
      <c r="M107" s="93"/>
      <c r="N107" s="93"/>
      <c r="O107" s="93"/>
      <c r="P107" s="1"/>
      <c r="Q107"/>
      <c r="R107" s="265"/>
    </row>
    <row r="108" spans="1:41" s="48" customFormat="1">
      <c r="A108"/>
      <c r="B108"/>
      <c r="C108"/>
      <c r="D108"/>
      <c r="F108" s="4" t="s">
        <v>365</v>
      </c>
      <c r="G108" s="435" t="s">
        <v>233</v>
      </c>
      <c r="H108" s="435"/>
      <c r="I108" s="435"/>
      <c r="J108" s="435"/>
      <c r="K108" s="435"/>
      <c r="L108" s="436"/>
      <c r="P108" s="1"/>
      <c r="Q108" s="1"/>
      <c r="R108" s="265"/>
    </row>
    <row r="109" spans="1:41" s="48" customFormat="1">
      <c r="A109"/>
      <c r="B109"/>
      <c r="C109"/>
      <c r="D109"/>
      <c r="F109" s="94"/>
      <c r="G109" s="291" t="s">
        <v>23</v>
      </c>
      <c r="H109" s="291"/>
      <c r="I109" s="293" t="s">
        <v>25</v>
      </c>
      <c r="J109" s="293"/>
      <c r="K109" s="293"/>
      <c r="L109" s="293" t="s">
        <v>55</v>
      </c>
      <c r="M109" s="93"/>
      <c r="N109" s="93"/>
      <c r="O109" s="93"/>
      <c r="P109" s="265"/>
      <c r="Q109"/>
      <c r="R109" s="265"/>
    </row>
    <row r="110" spans="1:41" s="48" customFormat="1">
      <c r="A110" s="1"/>
      <c r="B110" s="1"/>
      <c r="C110" s="1"/>
      <c r="D110" s="1"/>
      <c r="F110" s="71"/>
      <c r="G110" s="291">
        <v>2</v>
      </c>
      <c r="H110" s="103" t="s">
        <v>51</v>
      </c>
      <c r="I110" s="95">
        <v>3.23</v>
      </c>
      <c r="J110" s="293"/>
      <c r="K110" s="293"/>
      <c r="L110" s="293">
        <f>I110*G110</f>
        <v>6.46</v>
      </c>
      <c r="M110" s="265"/>
      <c r="N110" s="265"/>
      <c r="O110" s="265"/>
      <c r="P110" s="265"/>
      <c r="Q110" s="1"/>
      <c r="R110" s="265"/>
      <c r="S110"/>
    </row>
    <row r="111" spans="1:41" s="48" customFormat="1">
      <c r="A111" s="1"/>
      <c r="B111" s="1"/>
      <c r="C111" s="1"/>
      <c r="D111" s="1"/>
      <c r="F111" s="94"/>
      <c r="G111" s="291">
        <v>2</v>
      </c>
      <c r="H111" s="103" t="s">
        <v>23</v>
      </c>
      <c r="I111" s="95">
        <v>13.97</v>
      </c>
      <c r="J111" s="293"/>
      <c r="K111" s="293"/>
      <c r="L111" s="293">
        <f>I111*G111</f>
        <v>27.94</v>
      </c>
      <c r="M111" s="93" t="s">
        <v>11</v>
      </c>
      <c r="N111" s="93">
        <f>ROUND(SUM(L110:L111),2)</f>
        <v>34.4</v>
      </c>
      <c r="O111" s="93" t="s">
        <v>12</v>
      </c>
      <c r="P111" s="1"/>
      <c r="Q111" s="1"/>
      <c r="R111" s="265"/>
      <c r="S111"/>
    </row>
    <row r="112" spans="1:41" s="48" customFormat="1">
      <c r="A112" s="1"/>
      <c r="B112" s="1"/>
      <c r="C112" s="1"/>
      <c r="D112" s="1"/>
      <c r="M112" s="93"/>
      <c r="N112" s="93"/>
      <c r="O112" s="93"/>
      <c r="P112" s="265"/>
      <c r="Q112"/>
      <c r="R112" s="265"/>
      <c r="S112"/>
    </row>
    <row r="113" spans="1:19" s="48" customFormat="1">
      <c r="A113" s="1"/>
      <c r="B113" s="1"/>
      <c r="C113" s="1"/>
      <c r="D113" s="1"/>
      <c r="F113" s="4" t="s">
        <v>273</v>
      </c>
      <c r="G113" s="435" t="s">
        <v>238</v>
      </c>
      <c r="H113" s="435"/>
      <c r="I113" s="435"/>
      <c r="J113" s="435"/>
      <c r="K113" s="435"/>
      <c r="L113" s="436"/>
      <c r="M113" s="93"/>
      <c r="N113" s="93"/>
      <c r="O113" s="93"/>
      <c r="P113" s="265"/>
      <c r="Q113" s="1"/>
      <c r="R113" s="265"/>
      <c r="S113" s="1"/>
    </row>
    <row r="114" spans="1:19" s="48" customFormat="1">
      <c r="A114" s="1"/>
      <c r="B114" s="1"/>
      <c r="C114" s="1"/>
      <c r="D114" s="1"/>
      <c r="F114" s="267"/>
      <c r="G114" s="268" t="s">
        <v>23</v>
      </c>
      <c r="H114" s="268"/>
      <c r="I114" s="269" t="s">
        <v>50</v>
      </c>
      <c r="J114" s="270" t="s">
        <v>37</v>
      </c>
      <c r="K114" s="270"/>
      <c r="L114" s="270" t="s">
        <v>55</v>
      </c>
      <c r="M114" s="1"/>
      <c r="N114" s="1"/>
      <c r="O114" s="1"/>
      <c r="P114" s="1"/>
      <c r="Q114" s="1"/>
      <c r="R114" s="265"/>
      <c r="S114"/>
    </row>
    <row r="115" spans="1:19" s="48" customFormat="1">
      <c r="A115" s="1"/>
      <c r="B115" s="1"/>
      <c r="C115" s="1"/>
      <c r="D115" s="1"/>
      <c r="F115" s="267"/>
      <c r="G115" s="268">
        <v>2</v>
      </c>
      <c r="H115" s="272" t="s">
        <v>52</v>
      </c>
      <c r="I115" s="270">
        <v>2.75</v>
      </c>
      <c r="J115" s="270">
        <v>2.8</v>
      </c>
      <c r="K115" s="270"/>
      <c r="L115" s="270">
        <f>I115*J115*G115*0.02</f>
        <v>0.308</v>
      </c>
      <c r="M115" s="1"/>
      <c r="N115" s="1"/>
      <c r="O115" s="1"/>
      <c r="P115" s="1"/>
      <c r="Q115" s="1"/>
      <c r="R115" s="265"/>
      <c r="S115"/>
    </row>
    <row r="116" spans="1:19">
      <c r="A116" s="1"/>
      <c r="B116" s="1"/>
      <c r="C116" s="1"/>
      <c r="D116" s="1"/>
      <c r="E116" s="48"/>
      <c r="F116" s="267"/>
      <c r="G116" s="268"/>
      <c r="H116" s="272"/>
      <c r="I116" s="270"/>
      <c r="J116" s="270"/>
      <c r="K116" s="270"/>
      <c r="L116" s="270"/>
      <c r="M116" s="93" t="s">
        <v>11</v>
      </c>
      <c r="N116" s="93">
        <f>ROUND(L115,2)</f>
        <v>0.31</v>
      </c>
      <c r="O116" s="93" t="s">
        <v>29</v>
      </c>
      <c r="P116" s="1"/>
      <c r="Q116" s="1"/>
    </row>
    <row r="117" spans="1:19" s="671" customFormat="1">
      <c r="A117" s="1"/>
      <c r="B117" s="1"/>
      <c r="C117" s="1"/>
      <c r="D117" s="1"/>
      <c r="F117" s="48"/>
      <c r="G117" s="48"/>
      <c r="H117" s="48"/>
      <c r="I117" s="48"/>
      <c r="J117" s="48"/>
      <c r="K117" s="48"/>
      <c r="L117" s="48"/>
      <c r="M117" s="93"/>
      <c r="N117" s="93"/>
      <c r="O117" s="93"/>
    </row>
    <row r="118" spans="1:19" s="671" customFormat="1">
      <c r="A118" s="1"/>
      <c r="B118" s="1"/>
      <c r="C118" s="1"/>
      <c r="D118" s="1"/>
      <c r="F118" s="4" t="s">
        <v>274</v>
      </c>
      <c r="G118" s="435" t="s">
        <v>448</v>
      </c>
      <c r="H118" s="435"/>
      <c r="I118" s="435"/>
      <c r="J118" s="435"/>
      <c r="K118" s="435"/>
      <c r="L118" s="436"/>
      <c r="M118" s="1"/>
      <c r="N118" s="1"/>
      <c r="O118" s="1"/>
    </row>
    <row r="119" spans="1:19">
      <c r="A119" s="1"/>
      <c r="B119" s="1"/>
      <c r="C119" s="1"/>
      <c r="D119" s="1"/>
      <c r="F119" s="267"/>
      <c r="G119" s="268" t="s">
        <v>23</v>
      </c>
      <c r="H119" s="268"/>
      <c r="I119" s="268" t="s">
        <v>59</v>
      </c>
      <c r="J119" s="270"/>
      <c r="K119" s="270" t="s">
        <v>55</v>
      </c>
      <c r="L119" s="270"/>
      <c r="M119" s="1"/>
      <c r="N119" s="1"/>
      <c r="O119" s="1"/>
      <c r="P119" s="1"/>
      <c r="Q119" s="1"/>
    </row>
    <row r="120" spans="1:19">
      <c r="A120" s="671"/>
      <c r="B120" s="671"/>
      <c r="C120" s="671"/>
      <c r="D120" s="671"/>
      <c r="F120" s="311" t="s">
        <v>354</v>
      </c>
      <c r="G120" s="108">
        <v>2</v>
      </c>
      <c r="H120" s="311" t="s">
        <v>51</v>
      </c>
      <c r="I120" s="95">
        <f>(1.7+1.9+0.7+1.9)*0.6</f>
        <v>3.7199999999999993</v>
      </c>
      <c r="J120" s="293"/>
      <c r="K120" s="293">
        <f t="shared" ref="K120:K131" si="3">I120*G120</f>
        <v>7.4399999999999986</v>
      </c>
      <c r="L120" s="293"/>
      <c r="M120" s="439"/>
      <c r="N120" s="439"/>
      <c r="O120" s="58"/>
      <c r="P120" s="1"/>
    </row>
    <row r="121" spans="1:19">
      <c r="A121" s="671"/>
      <c r="B121" s="671"/>
      <c r="C121" s="671"/>
      <c r="D121" s="671"/>
      <c r="E121" s="1"/>
      <c r="F121" s="672" t="s">
        <v>354</v>
      </c>
      <c r="G121" s="108">
        <v>2</v>
      </c>
      <c r="H121" s="311" t="s">
        <v>23</v>
      </c>
      <c r="I121" s="95">
        <f>19.7*0.6</f>
        <v>11.819999999999999</v>
      </c>
      <c r="J121" s="293"/>
      <c r="K121" s="293">
        <f t="shared" si="3"/>
        <v>23.639999999999997</v>
      </c>
      <c r="L121" s="293"/>
      <c r="M121" s="669"/>
      <c r="N121" s="669"/>
      <c r="O121" s="59"/>
      <c r="P121" s="1"/>
    </row>
    <row r="122" spans="1:19">
      <c r="A122" s="1"/>
      <c r="B122" s="1"/>
      <c r="C122" s="1"/>
      <c r="D122" s="1"/>
      <c r="F122" s="672" t="s">
        <v>381</v>
      </c>
      <c r="G122" s="108">
        <v>1</v>
      </c>
      <c r="H122" s="311" t="s">
        <v>520</v>
      </c>
      <c r="I122" s="95">
        <f>2.6*12.8</f>
        <v>33.28</v>
      </c>
      <c r="J122" s="293"/>
      <c r="K122" s="293">
        <f t="shared" si="3"/>
        <v>33.28</v>
      </c>
      <c r="L122" s="293"/>
      <c r="M122" s="669"/>
      <c r="N122" s="669"/>
      <c r="O122" s="59"/>
      <c r="P122" s="1"/>
      <c r="Q122" s="1"/>
    </row>
    <row r="123" spans="1:19" s="1" customFormat="1">
      <c r="F123" s="313" t="s">
        <v>60</v>
      </c>
      <c r="G123" s="116">
        <v>1</v>
      </c>
      <c r="H123" s="312" t="s">
        <v>355</v>
      </c>
      <c r="I123" s="458">
        <f>4.5*10.05</f>
        <v>45.225000000000001</v>
      </c>
      <c r="J123" s="458"/>
      <c r="K123" s="293">
        <f t="shared" si="3"/>
        <v>45.225000000000001</v>
      </c>
      <c r="L123" s="270"/>
      <c r="M123" s="93"/>
      <c r="N123" s="93"/>
      <c r="O123" s="93"/>
      <c r="R123"/>
      <c r="S123"/>
    </row>
    <row r="124" spans="1:19" s="1" customFormat="1">
      <c r="F124" s="313" t="s">
        <v>60</v>
      </c>
      <c r="G124" s="116">
        <v>1</v>
      </c>
      <c r="H124" s="312" t="s">
        <v>356</v>
      </c>
      <c r="I124" s="458">
        <v>5.64</v>
      </c>
      <c r="J124" s="458"/>
      <c r="K124" s="293">
        <f t="shared" si="3"/>
        <v>5.64</v>
      </c>
      <c r="L124" s="270"/>
      <c r="Q124"/>
      <c r="R124"/>
      <c r="S124"/>
    </row>
    <row r="125" spans="1:19" s="1" customFormat="1">
      <c r="F125" s="313" t="s">
        <v>60</v>
      </c>
      <c r="G125" s="116">
        <v>1</v>
      </c>
      <c r="H125" s="312" t="s">
        <v>79</v>
      </c>
      <c r="I125" s="458">
        <v>19.904</v>
      </c>
      <c r="J125" s="458"/>
      <c r="K125" s="293">
        <f t="shared" si="3"/>
        <v>19.904</v>
      </c>
      <c r="L125" s="270"/>
      <c r="Q125"/>
      <c r="R125"/>
      <c r="S125"/>
    </row>
    <row r="126" spans="1:19" s="1" customFormat="1">
      <c r="F126" s="313" t="s">
        <v>357</v>
      </c>
      <c r="G126" s="116">
        <v>2</v>
      </c>
      <c r="H126" s="312" t="s">
        <v>358</v>
      </c>
      <c r="I126" s="458">
        <f>-0.9*2.1</f>
        <v>-1.8900000000000001</v>
      </c>
      <c r="J126" s="458"/>
      <c r="K126" s="293">
        <f t="shared" si="3"/>
        <v>-3.7800000000000002</v>
      </c>
      <c r="L126" s="293"/>
      <c r="M126" s="93"/>
      <c r="N126" s="93"/>
      <c r="O126" s="93"/>
      <c r="Q126"/>
      <c r="S126"/>
    </row>
    <row r="127" spans="1:19" s="1" customFormat="1">
      <c r="A127"/>
      <c r="B127"/>
      <c r="C127"/>
      <c r="D127"/>
      <c r="F127" s="313" t="s">
        <v>357</v>
      </c>
      <c r="G127" s="116">
        <v>2</v>
      </c>
      <c r="H127" s="312" t="s">
        <v>359</v>
      </c>
      <c r="I127" s="458">
        <f>-1.2*0.4</f>
        <v>-0.48</v>
      </c>
      <c r="J127" s="458"/>
      <c r="K127" s="293">
        <f t="shared" si="3"/>
        <v>-0.96</v>
      </c>
      <c r="L127" s="270"/>
      <c r="Q127"/>
      <c r="R127"/>
      <c r="S127"/>
    </row>
    <row r="128" spans="1:19" s="1" customFormat="1">
      <c r="A128"/>
      <c r="B128"/>
      <c r="C128"/>
      <c r="D128"/>
      <c r="F128" s="313" t="s">
        <v>357</v>
      </c>
      <c r="G128" s="116">
        <v>2</v>
      </c>
      <c r="H128" s="312" t="s">
        <v>644</v>
      </c>
      <c r="I128" s="458">
        <f>-0.8*0.4</f>
        <v>-0.32000000000000006</v>
      </c>
      <c r="J128" s="458"/>
      <c r="K128" s="293">
        <f t="shared" si="3"/>
        <v>-0.64000000000000012</v>
      </c>
      <c r="L128" s="270"/>
      <c r="M128" s="315"/>
      <c r="N128" s="315"/>
      <c r="O128" s="315"/>
    </row>
    <row r="129" spans="1:19" s="1" customFormat="1">
      <c r="A129"/>
      <c r="B129"/>
      <c r="C129"/>
      <c r="D129"/>
      <c r="F129" s="313" t="s">
        <v>357</v>
      </c>
      <c r="G129" s="310">
        <v>2</v>
      </c>
      <c r="H129" s="312" t="s">
        <v>360</v>
      </c>
      <c r="I129" s="458">
        <f>-2.1*0.9</f>
        <v>-1.8900000000000001</v>
      </c>
      <c r="J129" s="458"/>
      <c r="K129" s="293">
        <f t="shared" si="3"/>
        <v>-3.7800000000000002</v>
      </c>
      <c r="L129" s="270"/>
      <c r="M129" s="315"/>
      <c r="N129" s="315"/>
      <c r="O129" s="315"/>
      <c r="P129" s="265"/>
      <c r="R129"/>
    </row>
    <row r="130" spans="1:19" s="1" customFormat="1">
      <c r="F130" s="313" t="s">
        <v>357</v>
      </c>
      <c r="G130" s="270">
        <v>1</v>
      </c>
      <c r="H130" s="313" t="s">
        <v>361</v>
      </c>
      <c r="I130" s="270">
        <f>-1.95*0.5</f>
        <v>-0.97499999999999998</v>
      </c>
      <c r="J130" s="270"/>
      <c r="K130" s="293">
        <f t="shared" si="3"/>
        <v>-0.97499999999999998</v>
      </c>
      <c r="L130" s="270"/>
      <c r="M130" s="315"/>
      <c r="N130" s="315"/>
      <c r="O130" s="315"/>
      <c r="P130" s="265"/>
      <c r="R130"/>
    </row>
    <row r="131" spans="1:19" s="1" customFormat="1">
      <c r="A131"/>
      <c r="C131"/>
      <c r="D131"/>
      <c r="F131" s="309"/>
      <c r="G131" s="270">
        <v>2</v>
      </c>
      <c r="H131" s="321" t="s">
        <v>362</v>
      </c>
      <c r="I131" s="270">
        <v>18</v>
      </c>
      <c r="J131" s="270"/>
      <c r="K131" s="293">
        <f t="shared" si="3"/>
        <v>36</v>
      </c>
      <c r="L131" s="269"/>
      <c r="M131" s="93" t="s">
        <v>11</v>
      </c>
      <c r="N131" s="93">
        <f>ROUND(SUM(K118:K131),2)</f>
        <v>160.99</v>
      </c>
      <c r="O131" s="93" t="s">
        <v>12</v>
      </c>
      <c r="P131" s="265"/>
    </row>
    <row r="132" spans="1:19" s="1" customFormat="1">
      <c r="A132"/>
      <c r="C132"/>
      <c r="D132"/>
      <c r="F132" s="48"/>
      <c r="G132" s="48"/>
      <c r="H132" s="48"/>
      <c r="I132" s="48"/>
      <c r="J132" s="48"/>
      <c r="K132" s="48"/>
      <c r="L132" s="48"/>
      <c r="M132" s="93"/>
      <c r="N132" s="93"/>
      <c r="O132" s="93"/>
      <c r="P132" s="265"/>
    </row>
    <row r="133" spans="1:19" s="1" customFormat="1">
      <c r="A133"/>
      <c r="C133"/>
      <c r="D133"/>
      <c r="F133" s="4" t="s">
        <v>275</v>
      </c>
      <c r="G133" s="435" t="s">
        <v>271</v>
      </c>
      <c r="H133" s="435"/>
      <c r="I133" s="435"/>
      <c r="J133" s="435"/>
      <c r="K133" s="435"/>
      <c r="L133" s="436"/>
      <c r="M133" s="265"/>
      <c r="N133" s="265"/>
      <c r="O133" s="265"/>
      <c r="P133" s="265"/>
    </row>
    <row r="134" spans="1:19" s="1" customFormat="1">
      <c r="F134" s="267"/>
      <c r="G134" s="268"/>
      <c r="H134" s="268"/>
      <c r="I134" s="269"/>
      <c r="J134" s="270"/>
      <c r="K134" s="270"/>
      <c r="L134" s="270" t="s">
        <v>55</v>
      </c>
      <c r="P134" s="265"/>
    </row>
    <row r="135" spans="1:19" s="1" customFormat="1">
      <c r="A135"/>
      <c r="C135"/>
      <c r="D135"/>
      <c r="F135" s="267"/>
      <c r="G135" s="268"/>
      <c r="H135" s="272"/>
      <c r="I135" s="270"/>
      <c r="J135" s="270"/>
      <c r="K135" s="270"/>
      <c r="L135" s="269">
        <f>N131</f>
        <v>160.99</v>
      </c>
      <c r="M135" s="266" t="s">
        <v>11</v>
      </c>
      <c r="N135" s="266">
        <f>ROUND(N131,2)</f>
        <v>160.99</v>
      </c>
      <c r="O135" s="266" t="s">
        <v>12</v>
      </c>
      <c r="P135" s="265"/>
      <c r="Q135" s="265"/>
    </row>
    <row r="136" spans="1:19" s="1" customFormat="1">
      <c r="A136"/>
      <c r="B136"/>
      <c r="C136"/>
      <c r="D136"/>
      <c r="F136" s="48"/>
      <c r="G136" s="48"/>
      <c r="H136" s="48"/>
      <c r="I136" s="48"/>
      <c r="J136" s="48"/>
      <c r="K136" s="48"/>
      <c r="L136" s="48"/>
      <c r="M136" s="265"/>
      <c r="N136" s="265"/>
      <c r="O136" s="265"/>
      <c r="P136" s="265"/>
      <c r="Q136" s="265"/>
    </row>
    <row r="137" spans="1:19" s="1" customFormat="1">
      <c r="A137"/>
      <c r="B137"/>
      <c r="C137"/>
      <c r="D137"/>
      <c r="F137" s="4" t="s">
        <v>276</v>
      </c>
      <c r="G137" s="685" t="s">
        <v>521</v>
      </c>
      <c r="H137" s="435"/>
      <c r="I137" s="435"/>
      <c r="J137" s="435"/>
      <c r="K137" s="435"/>
      <c r="L137" s="436"/>
      <c r="M137" s="266"/>
      <c r="N137" s="316"/>
      <c r="O137" s="265"/>
      <c r="P137" s="265"/>
    </row>
    <row r="138" spans="1:19" s="1" customFormat="1">
      <c r="F138" s="267"/>
      <c r="G138" s="268"/>
      <c r="H138" s="268"/>
      <c r="I138" s="269"/>
      <c r="J138" s="270"/>
      <c r="K138" s="270"/>
      <c r="L138" s="270" t="s">
        <v>55</v>
      </c>
      <c r="P138" s="265"/>
      <c r="Q138" s="265"/>
    </row>
    <row r="139" spans="1:19" s="1" customFormat="1">
      <c r="A139"/>
      <c r="B139"/>
      <c r="C139"/>
      <c r="D139"/>
      <c r="F139" s="267"/>
      <c r="G139" s="268"/>
      <c r="H139" s="272"/>
      <c r="I139" s="270"/>
      <c r="J139" s="270"/>
      <c r="K139" s="270"/>
      <c r="L139" s="269">
        <f>N131</f>
        <v>160.99</v>
      </c>
      <c r="M139" s="266" t="s">
        <v>11</v>
      </c>
      <c r="N139" s="641">
        <f>ROUND(L135,2)</f>
        <v>160.99</v>
      </c>
      <c r="O139" s="642" t="s">
        <v>12</v>
      </c>
      <c r="P139" s="265"/>
      <c r="Q139" s="265"/>
    </row>
    <row r="140" spans="1:19">
      <c r="F140" s="48"/>
      <c r="G140" s="48"/>
      <c r="H140" s="48"/>
      <c r="I140" s="48"/>
      <c r="J140" s="48"/>
      <c r="K140" s="48"/>
      <c r="L140" s="48"/>
      <c r="M140" s="265"/>
      <c r="N140" s="265"/>
      <c r="O140" s="265"/>
      <c r="P140" s="1"/>
      <c r="Q140" s="265"/>
      <c r="R140" s="1"/>
      <c r="S140" s="1"/>
    </row>
    <row r="141" spans="1:19" ht="18" customHeight="1">
      <c r="F141" s="4" t="s">
        <v>71</v>
      </c>
      <c r="G141" s="824" t="s">
        <v>458</v>
      </c>
      <c r="H141" s="824"/>
      <c r="I141" s="824"/>
      <c r="J141" s="824"/>
      <c r="K141" s="824"/>
      <c r="L141" s="825"/>
      <c r="M141" s="295"/>
      <c r="N141" s="295"/>
      <c r="O141" s="300"/>
      <c r="P141" s="265"/>
      <c r="Q141" s="265"/>
      <c r="R141" s="265"/>
      <c r="S141" s="1"/>
    </row>
    <row r="142" spans="1:19">
      <c r="F142" s="48"/>
      <c r="G142" s="48"/>
      <c r="H142" s="48"/>
      <c r="I142" s="48"/>
      <c r="J142" s="48"/>
      <c r="K142" s="48"/>
      <c r="L142" s="48"/>
      <c r="P142" s="265"/>
      <c r="Q142" s="1"/>
      <c r="R142" s="265"/>
      <c r="S142" s="1"/>
    </row>
    <row r="143" spans="1:19" ht="27" customHeight="1">
      <c r="F143" s="279" t="s">
        <v>75</v>
      </c>
      <c r="G143" s="459" t="s">
        <v>313</v>
      </c>
      <c r="H143" s="274"/>
      <c r="I143" s="274"/>
      <c r="J143" s="274"/>
      <c r="K143" s="274"/>
      <c r="L143" s="275"/>
      <c r="M143" s="265"/>
      <c r="N143" s="265"/>
      <c r="O143" s="265"/>
      <c r="P143" s="271"/>
      <c r="Q143" s="1"/>
      <c r="R143" s="265"/>
    </row>
    <row r="144" spans="1:19">
      <c r="F144" s="279" t="s">
        <v>285</v>
      </c>
      <c r="G144" s="807" t="s">
        <v>221</v>
      </c>
      <c r="H144" s="807"/>
      <c r="I144" s="807"/>
      <c r="J144" s="807"/>
      <c r="K144" s="807"/>
      <c r="L144" s="808"/>
      <c r="M144" s="271"/>
      <c r="N144" s="271"/>
      <c r="O144" s="271"/>
      <c r="R144" s="1"/>
    </row>
    <row r="145" spans="1:34">
      <c r="F145" s="296"/>
      <c r="G145" s="268"/>
      <c r="H145" s="268"/>
      <c r="I145" s="270"/>
      <c r="J145" s="270" t="s">
        <v>7</v>
      </c>
      <c r="K145" s="270" t="s">
        <v>8</v>
      </c>
      <c r="L145" s="270" t="s">
        <v>222</v>
      </c>
      <c r="P145" s="265"/>
      <c r="R145" s="1"/>
      <c r="S145" s="1"/>
    </row>
    <row r="146" spans="1:34">
      <c r="F146" s="296"/>
      <c r="G146" s="268"/>
      <c r="H146" s="325"/>
      <c r="I146" s="270"/>
      <c r="J146" s="270">
        <v>16</v>
      </c>
      <c r="K146" s="270">
        <v>10.199999999999999</v>
      </c>
      <c r="L146" s="270">
        <f>K146*J146</f>
        <v>163.19999999999999</v>
      </c>
      <c r="M146" s="266" t="s">
        <v>11</v>
      </c>
      <c r="N146" s="266">
        <f>L146</f>
        <v>163.19999999999999</v>
      </c>
      <c r="O146" s="266" t="s">
        <v>12</v>
      </c>
      <c r="P146" s="265"/>
      <c r="Q146" s="1"/>
      <c r="R146" s="1"/>
    </row>
    <row r="147" spans="1:34">
      <c r="F147" s="638"/>
      <c r="G147" s="591"/>
      <c r="H147" s="636"/>
      <c r="I147" s="637"/>
      <c r="J147" s="292"/>
      <c r="K147" s="292"/>
      <c r="L147" s="639"/>
      <c r="M147" s="266"/>
      <c r="N147" s="316"/>
      <c r="O147" s="265"/>
      <c r="P147" s="265"/>
      <c r="Q147" s="265"/>
      <c r="T147" s="1"/>
      <c r="U147" s="1"/>
    </row>
    <row r="148" spans="1:34" s="1" customFormat="1">
      <c r="A148"/>
      <c r="B148"/>
      <c r="C148"/>
      <c r="D148"/>
      <c r="F148" s="3" t="s">
        <v>462</v>
      </c>
      <c r="G148" s="490" t="s">
        <v>76</v>
      </c>
      <c r="H148" s="443"/>
      <c r="I148" s="443"/>
      <c r="J148" s="443"/>
      <c r="K148" s="443"/>
      <c r="L148" s="444"/>
      <c r="M148" s="295"/>
      <c r="N148" s="295"/>
      <c r="O148" s="300"/>
      <c r="P148" s="265"/>
      <c r="Q148" s="265"/>
      <c r="R148" s="265"/>
      <c r="S148" s="265"/>
    </row>
    <row r="149" spans="1:34">
      <c r="F149" s="296"/>
      <c r="G149" s="268" t="s">
        <v>69</v>
      </c>
      <c r="H149" s="268" t="s">
        <v>77</v>
      </c>
      <c r="I149" s="270" t="s">
        <v>7</v>
      </c>
      <c r="J149" s="270"/>
      <c r="K149" s="270"/>
      <c r="L149" s="270" t="s">
        <v>70</v>
      </c>
      <c r="M149" s="265"/>
      <c r="N149" s="265"/>
      <c r="O149" s="265"/>
      <c r="P149" s="265"/>
      <c r="Q149" s="265"/>
      <c r="R149" s="265"/>
      <c r="S149" s="265"/>
      <c r="T149" s="265"/>
      <c r="U149" s="1"/>
    </row>
    <row r="150" spans="1:34" ht="27.75" customHeight="1">
      <c r="A150" s="1"/>
      <c r="B150" s="1"/>
      <c r="C150" s="1"/>
      <c r="D150" s="1"/>
      <c r="E150" s="1"/>
      <c r="F150" s="296"/>
      <c r="G150" s="268">
        <v>1</v>
      </c>
      <c r="H150" s="268">
        <f>0.12*0.16</f>
        <v>1.9199999999999998E-2</v>
      </c>
      <c r="I150" s="270">
        <v>14.4</v>
      </c>
      <c r="J150" s="270"/>
      <c r="K150" s="270"/>
      <c r="L150" s="270">
        <f>I150*H150*G150</f>
        <v>0.27648</v>
      </c>
      <c r="M150" s="266"/>
      <c r="N150" s="266"/>
      <c r="O150" s="266"/>
      <c r="P150" s="265"/>
      <c r="Q150" s="265"/>
      <c r="R150" s="265"/>
      <c r="S150" s="1"/>
      <c r="T150" s="265"/>
      <c r="U150" s="1"/>
    </row>
    <row r="151" spans="1:34">
      <c r="E151" s="1"/>
      <c r="F151" s="296"/>
      <c r="G151" s="268">
        <v>1</v>
      </c>
      <c r="H151" s="268">
        <f>0.12*0.16</f>
        <v>1.9199999999999998E-2</v>
      </c>
      <c r="I151" s="270">
        <v>14.4</v>
      </c>
      <c r="J151" s="270"/>
      <c r="K151" s="270"/>
      <c r="L151" s="270">
        <f>I151*H151*G151</f>
        <v>0.27648</v>
      </c>
      <c r="M151" s="266" t="s">
        <v>11</v>
      </c>
      <c r="N151" s="266">
        <f>ROUND(SUM(I150:I152),2)</f>
        <v>28.8</v>
      </c>
      <c r="O151" s="266" t="s">
        <v>63</v>
      </c>
      <c r="P151" s="265"/>
      <c r="Q151" s="265"/>
      <c r="R151" s="265"/>
      <c r="S151" s="265"/>
      <c r="W151" s="1"/>
      <c r="X151" s="1"/>
      <c r="Y151" s="1"/>
      <c r="Z151" s="1"/>
      <c r="AA151" s="1"/>
      <c r="AB151" s="1"/>
      <c r="AC151" s="1"/>
      <c r="AD151" s="1"/>
      <c r="AE151" s="1"/>
      <c r="AF151" s="1"/>
      <c r="AG151" s="1"/>
      <c r="AH151" s="1"/>
    </row>
    <row r="152" spans="1:34" ht="15" customHeight="1">
      <c r="D152" s="643"/>
      <c r="E152" s="1"/>
      <c r="F152" s="267"/>
      <c r="G152" s="268"/>
      <c r="H152" s="268"/>
      <c r="I152" s="269"/>
      <c r="J152" s="270"/>
      <c r="K152" s="270"/>
      <c r="L152" s="270"/>
      <c r="M152" s="295"/>
      <c r="N152" s="295"/>
      <c r="O152" s="300"/>
      <c r="P152" s="265"/>
      <c r="Q152" s="265"/>
      <c r="R152" s="265"/>
      <c r="T152" s="265"/>
      <c r="U152" s="1"/>
      <c r="W152" s="1"/>
      <c r="X152" s="1"/>
      <c r="Y152" s="1"/>
      <c r="Z152" s="1"/>
      <c r="AA152" s="1"/>
      <c r="AB152" s="1"/>
      <c r="AC152" s="1"/>
      <c r="AD152" s="1"/>
      <c r="AE152" s="1"/>
      <c r="AF152" s="1"/>
      <c r="AG152" s="1"/>
      <c r="AH152" s="1"/>
    </row>
    <row r="153" spans="1:34">
      <c r="E153" s="1"/>
      <c r="F153" s="638"/>
      <c r="G153" s="591"/>
      <c r="H153" s="636"/>
      <c r="I153" s="637"/>
      <c r="J153" s="292"/>
      <c r="K153" s="292"/>
      <c r="L153" s="639"/>
      <c r="M153" s="295"/>
      <c r="N153" s="295"/>
      <c r="O153" s="300"/>
      <c r="P153" s="265"/>
      <c r="Q153" s="271"/>
      <c r="R153" s="265"/>
      <c r="S153" s="265"/>
      <c r="T153" s="265"/>
      <c r="U153" s="1"/>
      <c r="AG153" s="1"/>
      <c r="AH153" s="1"/>
    </row>
    <row r="154" spans="1:34" s="1" customFormat="1">
      <c r="A154"/>
      <c r="B154"/>
      <c r="C154"/>
      <c r="D154"/>
      <c r="F154" s="3" t="s">
        <v>286</v>
      </c>
      <c r="G154" s="633" t="s">
        <v>502</v>
      </c>
      <c r="H154" s="443"/>
      <c r="I154" s="443"/>
      <c r="J154" s="443"/>
      <c r="K154" s="443"/>
      <c r="L154" s="444"/>
      <c r="M154" s="295"/>
      <c r="N154" s="295"/>
      <c r="O154" s="300"/>
      <c r="P154"/>
      <c r="Q154"/>
      <c r="R154" s="265"/>
      <c r="S154" s="265"/>
      <c r="T154" s="265"/>
    </row>
    <row r="155" spans="1:34" ht="33" customHeight="1">
      <c r="F155" s="296"/>
      <c r="G155" s="268"/>
      <c r="H155" s="268"/>
      <c r="I155" s="326"/>
      <c r="J155" s="270"/>
      <c r="K155" s="270"/>
      <c r="L155" s="270" t="s">
        <v>7</v>
      </c>
      <c r="P155" s="265"/>
      <c r="Q155" s="271"/>
      <c r="R155" s="265"/>
      <c r="S155" s="265"/>
      <c r="T155" s="265"/>
      <c r="U155" s="1"/>
      <c r="AG155" s="1"/>
      <c r="AH155" s="1"/>
    </row>
    <row r="156" spans="1:34">
      <c r="A156" s="1"/>
      <c r="B156" s="1"/>
      <c r="C156" s="1"/>
      <c r="D156" s="1"/>
      <c r="F156" s="296"/>
      <c r="G156" s="268"/>
      <c r="H156" s="268"/>
      <c r="I156" s="265"/>
      <c r="J156" s="270"/>
      <c r="K156" s="270"/>
      <c r="L156" s="270">
        <v>16</v>
      </c>
      <c r="M156" s="266"/>
      <c r="N156" s="266"/>
      <c r="O156" s="266"/>
      <c r="P156" s="265"/>
      <c r="Q156" s="271"/>
      <c r="R156" s="265"/>
      <c r="S156" s="265"/>
      <c r="T156" s="265"/>
      <c r="U156" s="1"/>
    </row>
    <row r="157" spans="1:34">
      <c r="E157" s="1"/>
      <c r="F157" s="638"/>
      <c r="G157" s="591"/>
      <c r="H157" s="636"/>
      <c r="I157" s="637"/>
      <c r="J157" s="292"/>
      <c r="K157" s="292"/>
      <c r="L157" s="639"/>
      <c r="M157" s="266" t="s">
        <v>11</v>
      </c>
      <c r="N157" s="266">
        <f>ROUND(L156,2)</f>
        <v>16</v>
      </c>
      <c r="O157" s="266" t="s">
        <v>63</v>
      </c>
      <c r="P157" s="265"/>
      <c r="Q157" s="271"/>
      <c r="S157" s="265"/>
      <c r="T157" s="265"/>
      <c r="U157" s="1"/>
    </row>
    <row r="158" spans="1:34" ht="15" customHeight="1">
      <c r="F158" s="3" t="s">
        <v>287</v>
      </c>
      <c r="G158" s="633" t="s">
        <v>501</v>
      </c>
      <c r="H158" s="443"/>
      <c r="I158" s="443"/>
      <c r="J158" s="443"/>
      <c r="K158" s="443"/>
      <c r="L158" s="444"/>
      <c r="M158" s="295"/>
      <c r="N158" s="295"/>
      <c r="O158" s="300"/>
      <c r="P158" s="265"/>
      <c r="Q158" s="271"/>
      <c r="R158" s="265"/>
      <c r="S158" s="265"/>
      <c r="T158" s="265"/>
      <c r="U158" s="1"/>
    </row>
    <row r="159" spans="1:34">
      <c r="F159" s="296"/>
      <c r="G159" s="268"/>
      <c r="H159" s="268"/>
      <c r="I159" s="270"/>
      <c r="J159" s="270"/>
      <c r="K159" s="270"/>
      <c r="L159" s="270" t="s">
        <v>7</v>
      </c>
      <c r="M159" s="265"/>
      <c r="N159" s="265"/>
      <c r="O159" s="265"/>
      <c r="P159" s="265"/>
      <c r="Q159" s="265"/>
      <c r="R159" s="265"/>
      <c r="S159" s="265"/>
      <c r="T159" s="265"/>
      <c r="U159" s="1"/>
    </row>
    <row r="160" spans="1:34">
      <c r="F160" s="296"/>
      <c r="G160" s="268"/>
      <c r="H160" s="268"/>
      <c r="I160" s="270"/>
      <c r="J160" s="270"/>
      <c r="K160" s="270"/>
      <c r="L160" s="270">
        <v>16</v>
      </c>
      <c r="M160" s="266" t="s">
        <v>11</v>
      </c>
      <c r="N160" s="266">
        <f>ROUND(L160,2)</f>
        <v>16</v>
      </c>
      <c r="O160" s="266" t="s">
        <v>63</v>
      </c>
      <c r="P160" s="265"/>
      <c r="Q160" s="271"/>
      <c r="R160" s="265"/>
      <c r="S160" s="265"/>
      <c r="T160" s="265"/>
      <c r="U160" s="1"/>
    </row>
    <row r="161" spans="1:23">
      <c r="B161" s="1"/>
      <c r="F161" s="638"/>
      <c r="G161" s="591"/>
      <c r="H161" s="636"/>
      <c r="I161" s="637"/>
      <c r="J161" s="292"/>
      <c r="K161" s="292"/>
      <c r="L161" s="639"/>
      <c r="M161" s="265"/>
      <c r="N161" s="265"/>
      <c r="O161" s="265"/>
      <c r="P161" s="457"/>
      <c r="Q161" s="457"/>
      <c r="R161" s="265"/>
      <c r="S161" s="265"/>
      <c r="T161" s="265"/>
      <c r="U161" s="1"/>
    </row>
    <row r="162" spans="1:23">
      <c r="B162" s="1"/>
      <c r="F162" s="460" t="s">
        <v>316</v>
      </c>
      <c r="G162" s="822" t="s">
        <v>435</v>
      </c>
      <c r="H162" s="822"/>
      <c r="I162" s="822"/>
      <c r="J162" s="822"/>
      <c r="K162" s="822"/>
      <c r="L162" s="822"/>
      <c r="M162" s="457"/>
      <c r="N162" s="457"/>
      <c r="O162" s="457"/>
      <c r="P162" s="100"/>
      <c r="Q162" s="271"/>
      <c r="R162" s="265"/>
      <c r="S162" s="265"/>
      <c r="T162" s="265"/>
      <c r="U162" s="1"/>
    </row>
    <row r="163" spans="1:23" s="1" customFormat="1">
      <c r="A163"/>
      <c r="C163"/>
      <c r="D163"/>
      <c r="F163" s="302"/>
      <c r="G163" s="302" t="s">
        <v>374</v>
      </c>
      <c r="H163" s="302" t="s">
        <v>314</v>
      </c>
      <c r="I163" s="302"/>
      <c r="J163" s="302"/>
      <c r="K163" s="302"/>
      <c r="L163" s="302"/>
      <c r="M163" s="93" t="s">
        <v>11</v>
      </c>
      <c r="N163" s="93">
        <f>ROUND(SUM(L164:L165),2)</f>
        <v>6.8</v>
      </c>
      <c r="O163" s="93" t="s">
        <v>63</v>
      </c>
      <c r="P163" s="100"/>
      <c r="Q163" s="271"/>
      <c r="R163" s="265"/>
      <c r="S163" s="265"/>
      <c r="T163" s="265"/>
    </row>
    <row r="164" spans="1:23">
      <c r="B164" s="1" t="s">
        <v>180</v>
      </c>
      <c r="F164" s="302"/>
      <c r="G164" s="302"/>
      <c r="H164" s="302"/>
      <c r="I164" s="302"/>
      <c r="J164" s="302"/>
      <c r="K164" s="302"/>
      <c r="L164" s="302"/>
      <c r="M164" s="93"/>
      <c r="N164" s="93"/>
      <c r="O164" s="93"/>
      <c r="P164" s="1"/>
      <c r="Q164" s="265"/>
      <c r="R164" s="265"/>
      <c r="S164" s="265"/>
      <c r="T164" s="265"/>
      <c r="U164" s="1"/>
    </row>
    <row r="165" spans="1:23">
      <c r="F165" s="445" t="s">
        <v>354</v>
      </c>
      <c r="G165" s="108">
        <v>2</v>
      </c>
      <c r="H165" s="311">
        <v>3.4</v>
      </c>
      <c r="I165" s="319"/>
      <c r="J165" s="293"/>
      <c r="K165" s="293">
        <f>I165*G165</f>
        <v>0</v>
      </c>
      <c r="L165" s="302">
        <f>H165*G165</f>
        <v>6.8</v>
      </c>
      <c r="M165" s="1"/>
      <c r="N165" s="1"/>
      <c r="O165" s="1"/>
      <c r="P165" s="1"/>
      <c r="Q165" s="265"/>
      <c r="R165" s="457"/>
      <c r="S165" s="265"/>
      <c r="T165" s="265"/>
      <c r="U165" s="1"/>
    </row>
    <row r="166" spans="1:23">
      <c r="A166" s="1"/>
      <c r="B166" s="1"/>
      <c r="C166" s="1"/>
      <c r="D166" s="1"/>
      <c r="F166" s="638"/>
      <c r="G166" s="591"/>
      <c r="H166" s="636"/>
      <c r="I166" s="637"/>
      <c r="J166" s="292"/>
      <c r="K166" s="292"/>
      <c r="L166" s="639"/>
      <c r="M166" s="1"/>
      <c r="N166" s="1"/>
      <c r="O166" s="1"/>
      <c r="P166" s="1"/>
      <c r="Q166" s="265"/>
      <c r="R166" s="265"/>
      <c r="S166" s="265"/>
      <c r="T166" s="265"/>
      <c r="U166" s="265"/>
    </row>
    <row r="167" spans="1:23" s="1" customFormat="1">
      <c r="A167"/>
      <c r="B167"/>
      <c r="C167"/>
      <c r="D167"/>
      <c r="F167" s="3" t="s">
        <v>317</v>
      </c>
      <c r="G167" s="665" t="s">
        <v>518</v>
      </c>
      <c r="H167" s="443"/>
      <c r="I167" s="443"/>
      <c r="J167" s="443"/>
      <c r="K167" s="443"/>
      <c r="L167" s="444"/>
      <c r="Q167" s="265"/>
      <c r="R167" s="265"/>
      <c r="S167" s="265"/>
      <c r="T167" s="265"/>
      <c r="U167" s="265"/>
    </row>
    <row r="168" spans="1:23">
      <c r="F168" s="296"/>
      <c r="G168" s="268"/>
      <c r="H168" s="268" t="s">
        <v>370</v>
      </c>
      <c r="I168" s="270" t="s">
        <v>371</v>
      </c>
      <c r="J168" s="270"/>
      <c r="K168" s="270"/>
      <c r="L168" s="270" t="s">
        <v>375</v>
      </c>
      <c r="M168" s="1"/>
      <c r="N168" s="1"/>
      <c r="O168" s="1"/>
      <c r="P168" s="1"/>
      <c r="R168" s="265"/>
      <c r="S168" s="265"/>
      <c r="T168" s="265"/>
      <c r="U168" s="265"/>
    </row>
    <row r="169" spans="1:23" s="1" customFormat="1">
      <c r="E169"/>
      <c r="F169" s="828" t="s">
        <v>368</v>
      </c>
      <c r="G169" s="829"/>
      <c r="H169" s="304"/>
      <c r="I169" s="327">
        <f>H169*(0.06+0.12+0.06+0.12)</f>
        <v>0</v>
      </c>
      <c r="J169" s="270"/>
      <c r="K169" s="270"/>
      <c r="L169" s="270">
        <f>I169</f>
        <v>0</v>
      </c>
      <c r="P169" s="100"/>
      <c r="S169" s="265"/>
      <c r="T169" s="457"/>
      <c r="U169" s="457"/>
    </row>
    <row r="170" spans="1:23">
      <c r="F170" s="828" t="s">
        <v>369</v>
      </c>
      <c r="G170" s="829"/>
      <c r="H170" s="304">
        <f>N151</f>
        <v>28.8</v>
      </c>
      <c r="I170" s="320">
        <f>H170*(0.12+0.16+0.12+0.16)</f>
        <v>16.128000000000004</v>
      </c>
      <c r="J170" s="270"/>
      <c r="K170" s="270"/>
      <c r="L170" s="270">
        <f>I170</f>
        <v>16.128000000000004</v>
      </c>
      <c r="M170" s="93" t="s">
        <v>11</v>
      </c>
      <c r="N170" s="93">
        <f>ROUND(SUM(L169:L171),2)</f>
        <v>36.93</v>
      </c>
      <c r="O170" s="93" t="s">
        <v>12</v>
      </c>
      <c r="P170" s="1"/>
      <c r="R170" s="1"/>
      <c r="S170" s="457"/>
      <c r="T170" s="265"/>
      <c r="U170" s="265"/>
      <c r="V170" s="265"/>
      <c r="W170" s="265"/>
    </row>
    <row r="171" spans="1:23">
      <c r="F171" s="826" t="s">
        <v>373</v>
      </c>
      <c r="G171" s="827"/>
      <c r="H171" s="304">
        <f>N70</f>
        <v>26</v>
      </c>
      <c r="I171" s="320">
        <f>H171*(0.2+0.2+0.2+0.2)</f>
        <v>20.8</v>
      </c>
      <c r="J171" s="270"/>
      <c r="K171" s="270"/>
      <c r="L171" s="270">
        <f>I171</f>
        <v>20.8</v>
      </c>
      <c r="M171" s="1"/>
      <c r="N171" s="1"/>
      <c r="O171" s="1"/>
      <c r="P171" s="1"/>
      <c r="Q171" s="1"/>
      <c r="S171" s="265"/>
      <c r="T171" s="265"/>
      <c r="U171" s="265"/>
      <c r="V171" s="265"/>
      <c r="W171" s="265"/>
    </row>
    <row r="172" spans="1:23" ht="15" customHeight="1">
      <c r="F172" s="638"/>
      <c r="G172" s="591"/>
      <c r="H172" s="636"/>
      <c r="I172" s="637"/>
      <c r="J172" s="292"/>
      <c r="K172" s="292"/>
      <c r="L172" s="639"/>
      <c r="M172" s="1"/>
      <c r="N172" s="1"/>
      <c r="O172" s="1"/>
      <c r="P172" s="1"/>
      <c r="S172" s="265"/>
      <c r="T172" s="265"/>
      <c r="U172" s="265"/>
      <c r="V172" s="457"/>
      <c r="W172" s="265"/>
    </row>
    <row r="173" spans="1:23" s="1" customFormat="1" ht="15" customHeight="1">
      <c r="A173"/>
      <c r="B173"/>
      <c r="C173"/>
      <c r="D173"/>
      <c r="F173" s="3" t="s">
        <v>318</v>
      </c>
      <c r="G173" s="633" t="s">
        <v>500</v>
      </c>
      <c r="H173" s="435"/>
      <c r="I173" s="435"/>
      <c r="J173" s="435"/>
      <c r="K173" s="435"/>
      <c r="L173" s="436"/>
      <c r="Q173"/>
      <c r="R173"/>
      <c r="S173" s="265"/>
      <c r="T173" s="265"/>
      <c r="U173" s="265"/>
      <c r="V173" s="457"/>
      <c r="W173" s="265"/>
    </row>
    <row r="174" spans="1:23" ht="38.25" customHeight="1">
      <c r="F174" s="296"/>
      <c r="G174" s="268" t="s">
        <v>69</v>
      </c>
      <c r="H174" s="270" t="s">
        <v>7</v>
      </c>
      <c r="I174" s="270" t="s">
        <v>8</v>
      </c>
      <c r="J174" s="270"/>
      <c r="K174" s="270"/>
      <c r="L174" s="270" t="s">
        <v>25</v>
      </c>
      <c r="M174" s="1"/>
      <c r="N174" s="1"/>
      <c r="O174" s="1"/>
      <c r="P174" s="100"/>
      <c r="R174" s="1"/>
      <c r="S174" s="265"/>
      <c r="T174" s="265"/>
      <c r="U174" s="265"/>
      <c r="V174" s="265"/>
      <c r="W174" s="265"/>
    </row>
    <row r="175" spans="1:23">
      <c r="A175" s="1"/>
      <c r="B175" s="1"/>
      <c r="C175" s="1"/>
      <c r="D175" s="1"/>
      <c r="F175" s="818"/>
      <c r="G175" s="819"/>
      <c r="H175" s="270">
        <v>16</v>
      </c>
      <c r="I175" s="270">
        <v>10.199999999999999</v>
      </c>
      <c r="J175" s="270"/>
      <c r="K175" s="270"/>
      <c r="L175" s="270">
        <f>I175*H175</f>
        <v>163.19999999999999</v>
      </c>
      <c r="M175" s="93" t="s">
        <v>11</v>
      </c>
      <c r="N175" s="93">
        <f>L175</f>
        <v>163.19999999999999</v>
      </c>
      <c r="O175" s="93" t="s">
        <v>12</v>
      </c>
      <c r="S175" s="265"/>
      <c r="T175" s="265"/>
      <c r="U175" s="265"/>
      <c r="V175" s="265"/>
      <c r="W175" s="265"/>
    </row>
    <row r="176" spans="1:23">
      <c r="D176" s="1"/>
      <c r="S176" s="100"/>
      <c r="T176" s="100"/>
      <c r="U176" s="100"/>
    </row>
    <row r="177" spans="1:22">
      <c r="S177" s="100"/>
      <c r="T177" s="100"/>
      <c r="U177" s="100"/>
    </row>
    <row r="178" spans="1:22">
      <c r="S178" s="100"/>
      <c r="T178" s="100"/>
      <c r="U178" s="100"/>
    </row>
    <row r="179" spans="1:22">
      <c r="A179" s="1"/>
      <c r="B179" s="1"/>
      <c r="C179" s="1"/>
      <c r="D179" s="1"/>
      <c r="S179" s="100"/>
      <c r="T179" s="100"/>
      <c r="U179" s="100"/>
      <c r="V179" s="1"/>
    </row>
    <row r="180" spans="1:22" ht="27.75" customHeight="1">
      <c r="T180" s="100"/>
      <c r="U180" s="100"/>
    </row>
    <row r="181" spans="1:22" ht="27.75" customHeight="1">
      <c r="T181" s="100"/>
      <c r="U181" s="100"/>
    </row>
    <row r="182" spans="1:22" ht="27" customHeight="1">
      <c r="T182" s="100"/>
      <c r="U182" s="100"/>
    </row>
    <row r="184" spans="1:22">
      <c r="F184" s="104"/>
      <c r="G184" s="329"/>
      <c r="H184" s="329"/>
      <c r="I184" s="329"/>
      <c r="J184" s="329"/>
      <c r="K184" s="329"/>
      <c r="L184" s="329"/>
      <c r="Q184" s="100"/>
    </row>
    <row r="185" spans="1:22">
      <c r="Q185" s="100"/>
    </row>
    <row r="186" spans="1:22" ht="15" customHeight="1">
      <c r="Q186" s="100"/>
    </row>
    <row r="187" spans="1:22" ht="15" customHeight="1">
      <c r="R187" s="100"/>
      <c r="T187" s="100"/>
      <c r="U187" s="100"/>
    </row>
    <row r="188" spans="1:22" ht="15" customHeight="1">
      <c r="P188" s="100"/>
      <c r="R188" s="100"/>
      <c r="T188" s="100"/>
      <c r="U188" s="100"/>
    </row>
    <row r="189" spans="1:22">
      <c r="E189" s="1"/>
      <c r="M189" s="93"/>
      <c r="N189" s="93"/>
      <c r="O189" s="93"/>
      <c r="P189" s="100"/>
      <c r="R189" s="100"/>
      <c r="T189" s="100"/>
      <c r="U189" s="100"/>
    </row>
    <row r="190" spans="1:22">
      <c r="F190" s="104"/>
      <c r="G190" s="330"/>
      <c r="H190" s="330"/>
      <c r="I190" s="330"/>
      <c r="J190" s="330"/>
      <c r="K190" s="330"/>
      <c r="L190" s="330"/>
      <c r="M190" s="318"/>
      <c r="N190" s="318"/>
      <c r="O190" s="318"/>
      <c r="R190" s="100"/>
      <c r="T190" s="100"/>
      <c r="U190" s="100"/>
    </row>
    <row r="191" spans="1:22">
      <c r="F191" s="104"/>
      <c r="G191" s="66"/>
      <c r="H191" s="66"/>
      <c r="I191" s="59"/>
      <c r="J191" s="66"/>
      <c r="K191" s="66"/>
      <c r="L191" s="66"/>
      <c r="M191" s="93"/>
      <c r="N191" s="93"/>
      <c r="O191" s="93"/>
      <c r="R191" s="100"/>
      <c r="T191" s="100"/>
      <c r="U191" s="100"/>
    </row>
    <row r="192" spans="1:22">
      <c r="F192" s="104"/>
      <c r="G192" s="66"/>
      <c r="H192" s="66"/>
      <c r="I192" s="59"/>
      <c r="J192" s="66"/>
      <c r="K192" s="66"/>
      <c r="L192" s="59"/>
      <c r="M192" s="328"/>
      <c r="N192" s="328"/>
      <c r="O192" s="328"/>
      <c r="S192" s="100"/>
      <c r="T192" s="100"/>
      <c r="U192" s="100"/>
    </row>
    <row r="193" spans="1:22">
      <c r="F193" s="328"/>
      <c r="G193" s="328"/>
      <c r="H193" s="328"/>
      <c r="I193" s="328"/>
      <c r="J193" s="328"/>
      <c r="K193" s="328"/>
      <c r="L193" s="328"/>
      <c r="M193" s="328"/>
      <c r="N193" s="328"/>
      <c r="O193" s="328"/>
      <c r="S193" s="100"/>
      <c r="T193" s="100"/>
      <c r="U193" s="100"/>
      <c r="V193" s="100"/>
    </row>
    <row r="194" spans="1:22">
      <c r="F194" s="328"/>
      <c r="G194" s="328"/>
      <c r="H194" s="328"/>
      <c r="I194" s="328"/>
      <c r="J194" s="328"/>
      <c r="K194" s="328"/>
      <c r="L194" s="328"/>
      <c r="S194" s="100"/>
      <c r="T194" s="100"/>
      <c r="U194" s="100"/>
      <c r="V194" s="100"/>
    </row>
    <row r="195" spans="1:22">
      <c r="S195" s="100"/>
      <c r="T195" s="100"/>
      <c r="U195" s="100"/>
      <c r="V195" s="100"/>
    </row>
    <row r="196" spans="1:22">
      <c r="Q196" s="48"/>
      <c r="S196" s="100"/>
      <c r="T196" s="100"/>
      <c r="U196" s="100"/>
      <c r="V196" s="100"/>
    </row>
    <row r="197" spans="1:22">
      <c r="Q197" s="14"/>
      <c r="S197" s="100"/>
      <c r="T197" s="100"/>
      <c r="U197" s="100"/>
      <c r="V197" s="100"/>
    </row>
    <row r="198" spans="1:22">
      <c r="Q198" s="14"/>
      <c r="R198" s="100"/>
      <c r="S198" s="100"/>
      <c r="T198" s="100"/>
      <c r="U198" s="100"/>
      <c r="V198" s="100"/>
    </row>
    <row r="199" spans="1:22">
      <c r="Q199" s="318"/>
      <c r="R199" s="100"/>
      <c r="S199" s="100"/>
      <c r="T199" s="100"/>
      <c r="U199" s="100"/>
      <c r="V199" s="100"/>
    </row>
    <row r="200" spans="1:22">
      <c r="P200" s="14"/>
      <c r="Q200" s="14"/>
      <c r="R200" s="100"/>
      <c r="S200" s="100"/>
      <c r="T200" s="100"/>
      <c r="U200" s="100"/>
      <c r="V200" s="100"/>
    </row>
    <row r="201" spans="1:22">
      <c r="P201" s="14"/>
      <c r="Q201" s="14"/>
      <c r="R201" s="48"/>
      <c r="S201" s="100"/>
      <c r="T201" s="100"/>
      <c r="U201" s="100"/>
      <c r="V201" s="100"/>
    </row>
    <row r="202" spans="1:22" s="1" customFormat="1">
      <c r="A202"/>
      <c r="B202"/>
      <c r="C202"/>
      <c r="D202"/>
      <c r="E202"/>
      <c r="F202"/>
      <c r="G202"/>
      <c r="H202"/>
      <c r="I202"/>
      <c r="J202"/>
      <c r="L202"/>
      <c r="M202" s="14"/>
      <c r="N202" s="14"/>
      <c r="O202" s="14"/>
      <c r="P202" s="318"/>
      <c r="Q202" s="14"/>
      <c r="R202" s="100"/>
      <c r="S202" s="100"/>
      <c r="T202" s="100"/>
      <c r="U202" s="100"/>
      <c r="V202" s="100"/>
    </row>
    <row r="203" spans="1:22">
      <c r="F203" s="14"/>
      <c r="G203" s="14"/>
      <c r="H203" s="14"/>
      <c r="I203" s="14"/>
      <c r="J203" s="14"/>
      <c r="K203" s="14"/>
      <c r="L203" s="14"/>
      <c r="M203" s="14"/>
      <c r="N203" s="14"/>
      <c r="O203" s="14"/>
      <c r="P203" s="318"/>
      <c r="Q203" s="14"/>
      <c r="R203" s="100"/>
      <c r="S203" s="100"/>
      <c r="T203" s="48"/>
      <c r="U203" s="100"/>
      <c r="V203" s="100"/>
    </row>
    <row r="204" spans="1:22">
      <c r="F204" s="14"/>
      <c r="G204" s="14"/>
      <c r="H204" s="14"/>
      <c r="I204" s="14"/>
      <c r="J204" s="14"/>
      <c r="K204" s="14"/>
      <c r="L204" s="14"/>
      <c r="M204" s="93"/>
      <c r="N204" s="93"/>
      <c r="O204" s="93"/>
      <c r="P204" s="14"/>
      <c r="Q204" s="14"/>
      <c r="R204" s="100"/>
      <c r="S204" s="100"/>
      <c r="T204" s="100"/>
      <c r="U204" s="100"/>
      <c r="V204" s="100"/>
    </row>
    <row r="205" spans="1:22">
      <c r="F205" s="104"/>
      <c r="G205" s="66"/>
      <c r="H205" s="66"/>
      <c r="I205" s="59"/>
      <c r="J205" s="66"/>
      <c r="K205" s="66"/>
      <c r="L205" s="66"/>
      <c r="M205" s="93"/>
      <c r="N205" s="93"/>
      <c r="O205" s="93"/>
      <c r="P205" s="14"/>
      <c r="Q205" s="318"/>
      <c r="R205" s="100"/>
      <c r="S205" s="100"/>
      <c r="T205" s="100"/>
      <c r="U205" s="100"/>
      <c r="V205" s="100"/>
    </row>
    <row r="206" spans="1:22">
      <c r="F206" s="104"/>
      <c r="G206" s="66"/>
      <c r="H206" s="105"/>
      <c r="I206" s="105"/>
      <c r="J206" s="105"/>
      <c r="K206" s="105"/>
      <c r="L206" s="66"/>
      <c r="M206" s="14"/>
      <c r="N206" s="14"/>
      <c r="O206" s="14"/>
      <c r="P206" s="14"/>
      <c r="Q206" s="318"/>
      <c r="R206" s="100"/>
      <c r="S206" s="100"/>
      <c r="T206" s="100"/>
      <c r="U206" s="100"/>
      <c r="V206" s="100"/>
    </row>
    <row r="207" spans="1:22">
      <c r="F207" s="14"/>
      <c r="G207" s="14"/>
      <c r="H207" s="14"/>
      <c r="I207" s="14"/>
      <c r="J207" s="14"/>
      <c r="K207" s="14"/>
      <c r="L207" s="14"/>
      <c r="M207" s="14"/>
      <c r="N207" s="14"/>
      <c r="O207" s="14"/>
      <c r="P207" s="318"/>
      <c r="Q207" s="318"/>
      <c r="R207" s="48"/>
      <c r="S207" s="100"/>
      <c r="T207" s="100"/>
      <c r="U207" s="100"/>
      <c r="V207" s="100"/>
    </row>
    <row r="208" spans="1:22">
      <c r="E208" s="1"/>
      <c r="F208" s="14"/>
      <c r="G208" s="14"/>
      <c r="H208" s="14"/>
      <c r="I208" s="14"/>
      <c r="J208" s="14"/>
      <c r="K208" s="14"/>
      <c r="L208" s="14"/>
      <c r="M208" s="14"/>
      <c r="N208" s="14"/>
      <c r="O208" s="14"/>
      <c r="P208" s="318"/>
      <c r="Q208" s="318"/>
      <c r="R208" s="48"/>
      <c r="S208" s="48"/>
      <c r="T208" s="100"/>
      <c r="U208" s="100"/>
      <c r="V208" s="100"/>
    </row>
    <row r="209" spans="6:22">
      <c r="F209" s="14"/>
      <c r="G209" s="14"/>
      <c r="H209" s="14"/>
      <c r="I209" s="14"/>
      <c r="J209" s="14"/>
      <c r="K209" s="14"/>
      <c r="L209" s="14"/>
      <c r="M209" s="14"/>
      <c r="N209" s="14"/>
      <c r="O209" s="14"/>
      <c r="P209" s="318"/>
      <c r="Q209" s="318"/>
      <c r="R209" s="48"/>
      <c r="S209" s="100"/>
      <c r="T209" s="48"/>
      <c r="U209" s="100"/>
      <c r="V209" s="100"/>
    </row>
    <row r="210" spans="6:22">
      <c r="F210" s="104"/>
      <c r="G210" s="66"/>
      <c r="H210" s="66"/>
      <c r="I210" s="59"/>
      <c r="J210" s="66"/>
      <c r="K210" s="66"/>
      <c r="L210" s="66"/>
      <c r="M210" s="93"/>
      <c r="N210" s="93"/>
      <c r="O210" s="93"/>
      <c r="P210" s="318"/>
      <c r="Q210" s="318"/>
      <c r="R210" s="48"/>
      <c r="S210" s="100"/>
      <c r="T210" s="48"/>
      <c r="U210" s="100"/>
      <c r="V210" s="100"/>
    </row>
    <row r="211" spans="6:22">
      <c r="F211" s="104"/>
      <c r="G211" s="66"/>
      <c r="H211" s="105"/>
      <c r="I211" s="105"/>
      <c r="J211" s="105"/>
      <c r="K211" s="105"/>
      <c r="L211" s="66"/>
      <c r="M211" s="93"/>
      <c r="N211" s="93"/>
      <c r="O211" s="93"/>
      <c r="P211" s="318"/>
      <c r="Q211" s="318"/>
      <c r="R211" s="48"/>
      <c r="S211" s="100"/>
      <c r="T211" s="48"/>
      <c r="U211" s="100"/>
      <c r="V211" s="100"/>
    </row>
    <row r="212" spans="6:22">
      <c r="F212" s="14"/>
      <c r="G212" s="14"/>
      <c r="H212" s="14"/>
      <c r="I212" s="14"/>
      <c r="J212" s="14"/>
      <c r="K212" s="14"/>
      <c r="L212" s="14"/>
      <c r="M212" s="14"/>
      <c r="N212" s="14"/>
      <c r="O212" s="14"/>
      <c r="P212" s="318"/>
      <c r="Q212" s="318"/>
      <c r="R212" s="48"/>
      <c r="S212" s="100"/>
      <c r="T212" s="48"/>
      <c r="U212" s="100"/>
      <c r="V212" s="100"/>
    </row>
    <row r="213" spans="6:22">
      <c r="F213" s="14"/>
      <c r="G213" s="14"/>
      <c r="H213" s="14"/>
      <c r="I213" s="14"/>
      <c r="J213" s="14"/>
      <c r="K213" s="14"/>
      <c r="L213" s="14"/>
      <c r="M213" s="93"/>
      <c r="N213" s="93"/>
      <c r="O213" s="93"/>
      <c r="P213" s="318"/>
      <c r="Q213" s="318"/>
      <c r="R213" s="48"/>
      <c r="S213" s="100"/>
      <c r="T213" s="48"/>
      <c r="U213" s="100"/>
      <c r="V213" s="100"/>
    </row>
    <row r="214" spans="6:22">
      <c r="F214" s="14"/>
      <c r="G214" s="14"/>
      <c r="H214" s="14"/>
      <c r="I214" s="14"/>
      <c r="J214" s="14"/>
      <c r="K214" s="14"/>
      <c r="L214" s="14"/>
      <c r="M214" s="14"/>
      <c r="N214" s="14"/>
      <c r="O214" s="14"/>
      <c r="P214" s="318"/>
      <c r="Q214" s="318"/>
      <c r="R214" s="48"/>
      <c r="S214" s="48"/>
      <c r="T214" s="48"/>
      <c r="U214" s="48"/>
      <c r="V214" s="100"/>
    </row>
    <row r="215" spans="6:22">
      <c r="F215" s="14"/>
      <c r="G215" s="14"/>
      <c r="H215" s="14"/>
      <c r="I215" s="14"/>
      <c r="J215" s="14"/>
      <c r="K215" s="14"/>
      <c r="L215" s="14"/>
      <c r="M215" s="93"/>
      <c r="N215" s="93"/>
      <c r="O215" s="93"/>
      <c r="P215" s="318"/>
      <c r="Q215" s="318"/>
      <c r="R215" s="48"/>
      <c r="S215" s="48"/>
      <c r="T215" s="48"/>
      <c r="U215" s="100"/>
      <c r="V215" s="100"/>
    </row>
    <row r="216" spans="6:22">
      <c r="F216" s="14"/>
      <c r="G216" s="14"/>
      <c r="H216" s="14"/>
      <c r="I216" s="14"/>
      <c r="J216" s="14"/>
      <c r="K216" s="14"/>
      <c r="L216" s="14"/>
      <c r="M216" s="93"/>
      <c r="N216" s="93"/>
      <c r="O216" s="93"/>
      <c r="P216" s="318"/>
      <c r="Q216" s="318"/>
      <c r="R216" s="48"/>
      <c r="S216" s="48"/>
      <c r="T216" s="48"/>
      <c r="U216" s="100"/>
      <c r="V216" s="100"/>
    </row>
    <row r="217" spans="6:22">
      <c r="F217" s="14"/>
      <c r="G217" s="14"/>
      <c r="H217" s="14"/>
      <c r="I217" s="14"/>
      <c r="J217" s="14"/>
      <c r="K217" s="14"/>
      <c r="L217" s="14"/>
      <c r="M217" s="14"/>
      <c r="N217" s="14"/>
      <c r="O217" s="14"/>
      <c r="P217" s="14"/>
      <c r="Q217" s="48"/>
      <c r="R217" s="48"/>
      <c r="S217" s="48"/>
      <c r="T217" s="48"/>
      <c r="U217" s="100"/>
      <c r="V217" s="100"/>
    </row>
    <row r="218" spans="6:22">
      <c r="F218" s="14"/>
      <c r="G218" s="14"/>
      <c r="H218" s="14"/>
      <c r="I218" s="14"/>
      <c r="J218" s="14"/>
      <c r="K218" s="14"/>
      <c r="L218" s="14"/>
      <c r="M218" s="93"/>
      <c r="N218" s="93"/>
      <c r="O218" s="93"/>
      <c r="P218" s="14"/>
      <c r="Q218" s="48"/>
      <c r="R218" s="48"/>
      <c r="S218" s="48"/>
      <c r="T218" s="48"/>
      <c r="U218" s="100"/>
      <c r="V218" s="100"/>
    </row>
    <row r="219" spans="6:22">
      <c r="F219" s="14"/>
      <c r="G219" s="14"/>
      <c r="H219" s="14"/>
      <c r="I219" s="14"/>
      <c r="J219" s="14"/>
      <c r="K219" s="14"/>
      <c r="L219" s="14"/>
      <c r="M219" s="14"/>
      <c r="N219" s="14"/>
      <c r="O219" s="14"/>
      <c r="P219" s="14"/>
      <c r="Q219" s="48"/>
      <c r="R219" s="48"/>
      <c r="S219" s="48"/>
      <c r="T219" s="48"/>
      <c r="U219" s="100"/>
      <c r="V219" s="100"/>
    </row>
    <row r="220" spans="6:22">
      <c r="F220" s="14"/>
      <c r="G220" s="14"/>
      <c r="H220" s="14"/>
      <c r="I220" s="14"/>
      <c r="J220" s="14"/>
      <c r="K220" s="14"/>
      <c r="L220" s="14"/>
      <c r="M220" s="14"/>
      <c r="N220" s="14"/>
      <c r="O220" s="14"/>
      <c r="P220" s="100"/>
      <c r="Q220" s="48"/>
      <c r="R220" s="48"/>
      <c r="S220" s="48"/>
      <c r="T220" s="48"/>
      <c r="U220" s="48"/>
      <c r="V220" s="100"/>
    </row>
    <row r="221" spans="6:22">
      <c r="F221" s="14"/>
      <c r="G221" s="14"/>
      <c r="H221" s="14"/>
      <c r="I221" s="14"/>
      <c r="J221" s="14"/>
      <c r="K221" s="14"/>
      <c r="L221" s="14"/>
      <c r="M221" s="14"/>
      <c r="N221" s="14"/>
      <c r="O221" s="14"/>
      <c r="P221" s="100"/>
      <c r="Q221" s="48"/>
      <c r="R221" s="48"/>
      <c r="S221" s="48"/>
      <c r="T221" s="48"/>
      <c r="U221" s="48"/>
      <c r="V221" s="100"/>
    </row>
    <row r="222" spans="6:22">
      <c r="F222" s="14"/>
      <c r="G222" s="14"/>
      <c r="H222" s="14"/>
      <c r="I222" s="14"/>
      <c r="J222" s="14"/>
      <c r="K222" s="14"/>
      <c r="L222" s="14"/>
      <c r="M222" s="100"/>
      <c r="N222" s="100"/>
      <c r="O222" s="100"/>
      <c r="P222" s="100"/>
      <c r="Q222" s="100"/>
      <c r="R222" s="48"/>
      <c r="S222" s="48"/>
      <c r="T222" s="48"/>
      <c r="U222" s="48"/>
      <c r="V222" s="100"/>
    </row>
    <row r="223" spans="6:22">
      <c r="M223" s="100"/>
      <c r="N223" s="100"/>
      <c r="O223" s="100"/>
      <c r="P223" s="100"/>
      <c r="Q223" s="100"/>
      <c r="R223" s="48"/>
      <c r="S223" s="48"/>
      <c r="T223" s="48"/>
      <c r="U223" s="48"/>
      <c r="V223" s="100"/>
    </row>
    <row r="224" spans="6:22">
      <c r="M224" s="100"/>
      <c r="N224" s="100"/>
      <c r="O224" s="100"/>
      <c r="P224" s="100"/>
      <c r="Q224" s="100"/>
      <c r="R224" s="100"/>
      <c r="S224" s="48"/>
      <c r="T224" s="48"/>
      <c r="U224" s="48"/>
      <c r="V224" s="100"/>
    </row>
    <row r="225" spans="13:26">
      <c r="M225" s="100"/>
      <c r="N225" s="100"/>
      <c r="O225" s="100"/>
      <c r="P225" s="100"/>
      <c r="Q225" s="100"/>
      <c r="R225" s="100"/>
      <c r="S225" s="48"/>
      <c r="T225" s="48"/>
      <c r="U225" s="48"/>
      <c r="V225" s="100"/>
    </row>
    <row r="226" spans="13:26">
      <c r="M226" s="100"/>
      <c r="N226" s="100"/>
      <c r="O226" s="100"/>
      <c r="P226" s="100"/>
      <c r="Q226" s="100"/>
      <c r="R226" s="100"/>
      <c r="S226" s="48"/>
      <c r="T226" s="100"/>
      <c r="U226" s="48"/>
      <c r="V226" s="100"/>
    </row>
    <row r="227" spans="13:26">
      <c r="M227" s="100"/>
      <c r="N227" s="100"/>
      <c r="O227" s="100"/>
      <c r="P227" s="100"/>
      <c r="Q227" s="100"/>
      <c r="R227" s="100"/>
      <c r="S227" s="48"/>
      <c r="T227" s="100"/>
      <c r="U227" s="48"/>
      <c r="V227" s="100"/>
    </row>
    <row r="228" spans="13:26">
      <c r="M228" s="100"/>
      <c r="N228" s="100"/>
      <c r="O228" s="100"/>
      <c r="P228" s="100"/>
      <c r="Q228" s="100"/>
      <c r="R228" s="100"/>
      <c r="S228" s="48"/>
      <c r="T228" s="100"/>
      <c r="U228" s="48"/>
      <c r="V228" s="100"/>
      <c r="W228" s="1"/>
      <c r="X228" s="1"/>
      <c r="Y228" s="1"/>
      <c r="Z228" s="1"/>
    </row>
    <row r="229" spans="13:26">
      <c r="M229" s="100"/>
      <c r="N229" s="100"/>
      <c r="O229" s="100"/>
      <c r="P229" s="100"/>
      <c r="Q229" s="100"/>
      <c r="R229" s="100"/>
      <c r="S229" s="48"/>
      <c r="T229" s="100"/>
      <c r="U229" s="48"/>
      <c r="V229" s="100"/>
      <c r="W229" s="1"/>
      <c r="X229" s="1"/>
      <c r="Y229" s="1"/>
      <c r="Z229" s="1"/>
    </row>
    <row r="230" spans="13:26">
      <c r="M230" s="100"/>
      <c r="N230" s="100"/>
      <c r="O230" s="100"/>
      <c r="P230" s="100"/>
      <c r="Q230" s="100"/>
      <c r="R230" s="100"/>
      <c r="S230" s="48"/>
      <c r="T230" s="100"/>
      <c r="U230" s="48"/>
      <c r="V230" s="100"/>
      <c r="W230" s="1"/>
      <c r="X230" s="1"/>
      <c r="Y230" s="1"/>
      <c r="Z230" s="1"/>
    </row>
    <row r="231" spans="13:26">
      <c r="M231" s="100"/>
      <c r="N231" s="100"/>
      <c r="O231" s="100"/>
      <c r="P231" s="100"/>
      <c r="Q231" s="100"/>
      <c r="R231" s="100"/>
      <c r="S231" s="100"/>
      <c r="T231" s="100"/>
      <c r="U231" s="48"/>
      <c r="V231" s="100"/>
      <c r="W231" s="1"/>
      <c r="X231" s="1"/>
      <c r="Y231" s="1"/>
      <c r="Z231" s="1"/>
    </row>
    <row r="232" spans="13:26">
      <c r="M232" s="100"/>
      <c r="N232" s="100"/>
      <c r="O232" s="100"/>
      <c r="P232" s="100"/>
      <c r="Q232" s="100"/>
      <c r="R232" s="100"/>
      <c r="S232" s="100"/>
      <c r="T232" s="100"/>
      <c r="U232" s="48"/>
      <c r="V232" s="100"/>
      <c r="W232" s="1"/>
      <c r="X232" s="1"/>
      <c r="Y232" s="1"/>
      <c r="Z232" s="1"/>
    </row>
    <row r="233" spans="13:26">
      <c r="M233" s="100"/>
      <c r="N233" s="100"/>
      <c r="O233" s="100"/>
      <c r="P233" s="100"/>
      <c r="Q233" s="100"/>
      <c r="R233" s="100"/>
      <c r="S233" s="100"/>
      <c r="T233" s="100"/>
      <c r="U233" s="48"/>
      <c r="V233" s="100"/>
      <c r="W233" s="1"/>
      <c r="X233" s="1"/>
      <c r="Y233" s="1"/>
      <c r="Z233" s="1"/>
    </row>
    <row r="234" spans="13:26">
      <c r="M234" s="100"/>
      <c r="N234" s="100"/>
      <c r="O234" s="100"/>
      <c r="P234" s="100"/>
      <c r="R234" s="100"/>
      <c r="S234" s="100"/>
      <c r="T234" s="100"/>
      <c r="U234" s="48"/>
      <c r="V234" s="100"/>
    </row>
    <row r="235" spans="13:26">
      <c r="M235" s="100"/>
      <c r="N235" s="100"/>
      <c r="O235" s="100"/>
      <c r="P235" s="100"/>
      <c r="R235" s="100"/>
      <c r="S235" s="100"/>
      <c r="T235" s="100"/>
      <c r="U235" s="48"/>
      <c r="V235" s="100"/>
    </row>
    <row r="236" spans="13:26">
      <c r="M236" s="100"/>
      <c r="N236" s="100"/>
      <c r="O236" s="100"/>
      <c r="P236" s="100"/>
      <c r="S236" s="100"/>
      <c r="T236" s="100"/>
      <c r="U236" s="48"/>
      <c r="V236" s="100"/>
    </row>
    <row r="237" spans="13:26">
      <c r="M237" s="100"/>
      <c r="N237" s="100"/>
      <c r="O237" s="100"/>
      <c r="S237" s="100"/>
      <c r="T237" s="100"/>
      <c r="U237" s="100"/>
      <c r="V237" s="100"/>
    </row>
    <row r="238" spans="13:26">
      <c r="M238" s="100"/>
      <c r="N238" s="100"/>
      <c r="O238" s="100"/>
      <c r="S238" s="100"/>
    </row>
    <row r="239" spans="13:26">
      <c r="S239" s="100"/>
    </row>
    <row r="240" spans="13:26">
      <c r="S240" s="100"/>
    </row>
    <row r="241" spans="19:19">
      <c r="S241" s="100"/>
    </row>
    <row r="242" spans="19:19">
      <c r="S242" s="100"/>
    </row>
  </sheetData>
  <mergeCells count="26">
    <mergeCell ref="F33:G33"/>
    <mergeCell ref="F34:G34"/>
    <mergeCell ref="F35:G35"/>
    <mergeCell ref="F36:G36"/>
    <mergeCell ref="A7:D7"/>
    <mergeCell ref="A4:D4"/>
    <mergeCell ref="F4:Q4"/>
    <mergeCell ref="A5:D5"/>
    <mergeCell ref="F5:Q5"/>
    <mergeCell ref="A1:F1"/>
    <mergeCell ref="A2:D2"/>
    <mergeCell ref="F2:Q2"/>
    <mergeCell ref="A3:D3"/>
    <mergeCell ref="F3:Q3"/>
    <mergeCell ref="F175:G175"/>
    <mergeCell ref="G53:L53"/>
    <mergeCell ref="G62:L62"/>
    <mergeCell ref="G88:L88"/>
    <mergeCell ref="G141:L141"/>
    <mergeCell ref="F171:G171"/>
    <mergeCell ref="F170:G170"/>
    <mergeCell ref="F169:G169"/>
    <mergeCell ref="G144:L144"/>
    <mergeCell ref="G162:L162"/>
    <mergeCell ref="G73:L73"/>
    <mergeCell ref="G90:L9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>
  <dimension ref="A2:T169"/>
  <sheetViews>
    <sheetView showGridLines="0" topLeftCell="A8" zoomScale="103" zoomScaleNormal="103" workbookViewId="0">
      <selection activeCell="B28" sqref="B28"/>
    </sheetView>
  </sheetViews>
  <sheetFormatPr defaultRowHeight="15"/>
  <cols>
    <col min="1" max="1" width="6.5703125" style="100" bestFit="1" customWidth="1"/>
    <col min="2" max="2" width="86" style="100" customWidth="1"/>
    <col min="3" max="3" width="12.7109375" style="100" customWidth="1"/>
    <col min="4" max="4" width="15.28515625" style="100" customWidth="1"/>
    <col min="5" max="5" width="20.28515625" style="100" customWidth="1"/>
    <col min="6" max="6" width="9.7109375" style="100" customWidth="1"/>
    <col min="7" max="7" width="25.140625" style="100" customWidth="1"/>
    <col min="8" max="8" width="24" style="100" customWidth="1"/>
    <col min="9" max="9" width="35" style="100" customWidth="1"/>
    <col min="10" max="10" width="19" style="100" customWidth="1"/>
    <col min="11" max="11" width="17.140625" style="100" customWidth="1"/>
    <col min="12" max="12" width="16.85546875" style="100" bestFit="1" customWidth="1"/>
    <col min="13" max="13" width="15" style="100" bestFit="1" customWidth="1"/>
    <col min="14" max="16384" width="9.140625" style="100"/>
  </cols>
  <sheetData>
    <row r="2" spans="1:17">
      <c r="A2" s="831" t="s">
        <v>18</v>
      </c>
      <c r="B2" s="831"/>
      <c r="C2" s="831"/>
      <c r="D2" s="831"/>
    </row>
    <row r="3" spans="1:17" ht="18">
      <c r="A3" s="835" t="s">
        <v>19</v>
      </c>
      <c r="B3" s="835"/>
      <c r="C3" s="835"/>
      <c r="D3" s="835"/>
    </row>
    <row r="4" spans="1:17">
      <c r="A4" s="836" t="s">
        <v>0</v>
      </c>
      <c r="B4" s="836"/>
      <c r="C4" s="836"/>
      <c r="D4" s="836"/>
    </row>
    <row r="5" spans="1:17">
      <c r="A5" s="837" t="s">
        <v>1</v>
      </c>
      <c r="B5" s="837"/>
      <c r="C5" s="837"/>
      <c r="D5" s="837"/>
    </row>
    <row r="6" spans="1:17" ht="18">
      <c r="A6" s="54"/>
      <c r="B6" s="106"/>
      <c r="C6" s="54"/>
      <c r="D6" s="54"/>
    </row>
    <row r="7" spans="1:17" ht="15.75">
      <c r="A7" s="838"/>
      <c r="B7" s="838"/>
      <c r="C7" s="838"/>
      <c r="D7" s="838"/>
      <c r="F7" s="4" t="s">
        <v>33</v>
      </c>
      <c r="G7" s="274" t="s">
        <v>319</v>
      </c>
      <c r="H7" s="274"/>
      <c r="I7" s="274"/>
      <c r="J7" s="274"/>
      <c r="K7" s="274"/>
      <c r="L7" s="275"/>
    </row>
    <row r="8" spans="1:17" ht="18">
      <c r="A8" s="839" t="s">
        <v>10</v>
      </c>
      <c r="B8" s="840"/>
      <c r="C8" s="840"/>
      <c r="D8" s="841"/>
      <c r="F8" s="4" t="s">
        <v>376</v>
      </c>
      <c r="G8" s="274" t="s">
        <v>305</v>
      </c>
      <c r="H8" s="274"/>
      <c r="I8" s="274"/>
      <c r="J8" s="274"/>
      <c r="K8" s="274"/>
      <c r="L8" s="275"/>
      <c r="M8" s="93"/>
      <c r="N8" s="93"/>
      <c r="O8" s="93"/>
      <c r="P8" s="48"/>
      <c r="Q8" s="59"/>
    </row>
    <row r="9" spans="1:17" ht="15.75" thickBot="1">
      <c r="A9" s="60"/>
      <c r="B9" s="107"/>
      <c r="C9" s="60"/>
      <c r="D9" s="60"/>
      <c r="F9" s="71"/>
      <c r="G9" s="291" t="s">
        <v>59</v>
      </c>
      <c r="H9" s="291" t="s">
        <v>307</v>
      </c>
      <c r="I9" s="293" t="s">
        <v>69</v>
      </c>
      <c r="J9" s="293"/>
      <c r="K9" s="293"/>
      <c r="L9" s="293" t="s">
        <v>70</v>
      </c>
      <c r="M9" s="93"/>
      <c r="N9" s="93"/>
      <c r="O9" s="93"/>
      <c r="P9" s="48"/>
      <c r="Q9" s="59"/>
    </row>
    <row r="10" spans="1:17" ht="15.75" thickTop="1">
      <c r="A10" s="62" t="s">
        <v>13</v>
      </c>
      <c r="B10" s="63" t="s">
        <v>14</v>
      </c>
      <c r="C10" s="63" t="s">
        <v>15</v>
      </c>
      <c r="D10" s="64" t="s">
        <v>6</v>
      </c>
      <c r="F10" s="71"/>
      <c r="G10" s="291">
        <f>(3.85+0.6)*(4.35+0.6)</f>
        <v>22.027499999999996</v>
      </c>
      <c r="H10" s="291">
        <f>G10*0.35</f>
        <v>7.7096249999999982</v>
      </c>
      <c r="I10" s="293">
        <v>1</v>
      </c>
      <c r="J10" s="293"/>
      <c r="K10" s="293"/>
      <c r="L10" s="293">
        <f>I10*H10</f>
        <v>7.7096249999999982</v>
      </c>
      <c r="M10" s="93" t="s">
        <v>11</v>
      </c>
      <c r="N10" s="93">
        <f>ROUND(L10,2)</f>
        <v>7.71</v>
      </c>
      <c r="O10" s="93" t="s">
        <v>29</v>
      </c>
      <c r="P10" s="48"/>
      <c r="Q10" s="48"/>
    </row>
    <row r="11" spans="1:17">
      <c r="A11" s="334" t="s">
        <v>100</v>
      </c>
      <c r="B11" s="446" t="s">
        <v>231</v>
      </c>
      <c r="C11" s="335"/>
      <c r="D11" s="259"/>
      <c r="F11" s="215"/>
      <c r="G11" s="292"/>
      <c r="H11" s="292"/>
      <c r="I11" s="292"/>
      <c r="J11" s="292"/>
      <c r="K11" s="292"/>
      <c r="L11" s="292"/>
      <c r="M11" s="93"/>
      <c r="N11" s="93"/>
      <c r="O11" s="93"/>
      <c r="P11" s="48"/>
      <c r="Q11" s="48"/>
    </row>
    <row r="12" spans="1:17">
      <c r="A12" s="334" t="str">
        <f>F7</f>
        <v>4.1</v>
      </c>
      <c r="B12" s="446" t="str">
        <f>G7</f>
        <v>ESTRUTURA</v>
      </c>
      <c r="C12" s="335"/>
      <c r="D12" s="259"/>
      <c r="F12" s="4" t="s">
        <v>377</v>
      </c>
      <c r="G12" s="274" t="s">
        <v>526</v>
      </c>
      <c r="H12" s="274"/>
      <c r="I12" s="274"/>
      <c r="J12" s="274"/>
      <c r="K12" s="274"/>
      <c r="L12" s="275"/>
      <c r="P12" s="48"/>
      <c r="Q12" s="48"/>
    </row>
    <row r="13" spans="1:17">
      <c r="A13" s="67" t="str">
        <f>F8</f>
        <v>4.1.1</v>
      </c>
      <c r="B13" s="74" t="str">
        <f>G8</f>
        <v>ESCAVACAO MANUAL DE VALAS H &lt;= 1,50 M</v>
      </c>
      <c r="C13" s="69" t="str">
        <f>O10</f>
        <v>m³</v>
      </c>
      <c r="D13" s="70">
        <f>N10</f>
        <v>7.71</v>
      </c>
      <c r="F13" s="71"/>
      <c r="G13" s="291"/>
      <c r="H13" s="291" t="s">
        <v>382</v>
      </c>
      <c r="I13" s="276"/>
      <c r="J13" s="293"/>
      <c r="K13" s="293"/>
      <c r="L13" s="293" t="s">
        <v>70</v>
      </c>
      <c r="M13" s="93"/>
      <c r="N13" s="93"/>
      <c r="O13" s="93"/>
      <c r="P13" s="48"/>
      <c r="Q13" s="48"/>
    </row>
    <row r="14" spans="1:17">
      <c r="A14" s="67" t="str">
        <f>F12</f>
        <v>4.1.2</v>
      </c>
      <c r="B14" s="381" t="str">
        <f>G12</f>
        <v>RADIER - EXECUÇÃO DE ESTRUTURAS DE CONCRETO ARMADO - FCK = 25MPA</v>
      </c>
      <c r="C14" s="69" t="str">
        <f>O14</f>
        <v>m³</v>
      </c>
      <c r="D14" s="70">
        <f>N14</f>
        <v>5.0199999999999996</v>
      </c>
      <c r="F14" s="71"/>
      <c r="G14" s="291" t="s">
        <v>378</v>
      </c>
      <c r="H14" s="291">
        <f>3.85*4.35*0.3</f>
        <v>5.0242499999999994</v>
      </c>
      <c r="I14" s="293"/>
      <c r="J14" s="293"/>
      <c r="K14" s="293"/>
      <c r="L14" s="293">
        <f>H14-I14</f>
        <v>5.0242499999999994</v>
      </c>
      <c r="M14" s="93" t="s">
        <v>11</v>
      </c>
      <c r="N14" s="93">
        <f>ROUND(SUM(L14),2)</f>
        <v>5.0199999999999996</v>
      </c>
      <c r="O14" s="93" t="s">
        <v>29</v>
      </c>
      <c r="P14" s="48"/>
      <c r="Q14" s="48"/>
    </row>
    <row r="15" spans="1:17">
      <c r="A15" s="67" t="str">
        <f>F16</f>
        <v>4.1.3</v>
      </c>
      <c r="B15" s="74" t="str">
        <f>G16</f>
        <v>REATERRO DE VALA/CAVA COMPACTADA A MACO EM CAMADAS DE 20CM</v>
      </c>
      <c r="C15" s="69" t="str">
        <f>O18</f>
        <v>m³</v>
      </c>
      <c r="D15" s="70">
        <f>N18</f>
        <v>2.69</v>
      </c>
      <c r="F15" s="215"/>
      <c r="G15" s="292"/>
      <c r="H15" s="292"/>
      <c r="I15" s="292"/>
      <c r="J15" s="292"/>
      <c r="K15" s="292"/>
      <c r="L15" s="292"/>
      <c r="M15" s="93"/>
      <c r="N15" s="93"/>
      <c r="O15" s="93"/>
      <c r="P15" s="48"/>
      <c r="Q15" s="48"/>
    </row>
    <row r="16" spans="1:17">
      <c r="A16" s="67" t="str">
        <f>F20</f>
        <v>4.1.4</v>
      </c>
      <c r="B16" s="336" t="str">
        <f>G20</f>
        <v>IMPERMEABILIZAÇÃO DE SUPERFÍCIE COM EMULSÃO ASFÁLTICA, 2 DEMÃOS</v>
      </c>
      <c r="C16" s="69" t="str">
        <f>O23</f>
        <v>m²</v>
      </c>
      <c r="D16" s="70">
        <f>N23</f>
        <v>21.67</v>
      </c>
      <c r="F16" s="4" t="s">
        <v>383</v>
      </c>
      <c r="G16" s="274" t="s">
        <v>306</v>
      </c>
      <c r="H16" s="274"/>
      <c r="I16" s="274"/>
      <c r="J16" s="274"/>
      <c r="K16" s="274"/>
      <c r="L16" s="275"/>
      <c r="M16" s="93"/>
      <c r="N16" s="93"/>
      <c r="O16" s="93"/>
      <c r="P16" s="48"/>
      <c r="Q16" s="48"/>
    </row>
    <row r="17" spans="1:17">
      <c r="A17" s="67" t="str">
        <f>F26</f>
        <v>4.1.5</v>
      </c>
      <c r="B17" s="74" t="str">
        <f>G26</f>
        <v xml:space="preserve">CONCRETO PILARES/VIGA/LAJE - EXECUÇÃO DE ESTRUTURAS DE CONCRETO ARMADO </v>
      </c>
      <c r="C17" s="69" t="str">
        <f>O30</f>
        <v>m³</v>
      </c>
      <c r="D17" s="70">
        <f>N30</f>
        <v>6.71</v>
      </c>
      <c r="F17" s="71"/>
      <c r="G17" s="291"/>
      <c r="H17" s="291" t="s">
        <v>307</v>
      </c>
      <c r="I17" s="276" t="s">
        <v>68</v>
      </c>
      <c r="J17" s="293"/>
      <c r="K17" s="293"/>
      <c r="L17" s="293" t="s">
        <v>70</v>
      </c>
      <c r="M17" s="93"/>
      <c r="N17" s="93"/>
      <c r="O17" s="93"/>
      <c r="P17" s="48"/>
      <c r="Q17" s="48"/>
    </row>
    <row r="18" spans="1:17" ht="17.25" customHeight="1">
      <c r="A18" s="67" t="str">
        <f>F32</f>
        <v>4.1.6</v>
      </c>
      <c r="B18" s="74" t="str">
        <f>G32</f>
        <v xml:space="preserve">ALVENARIA DE VEDAÇÃO DE BLOCOS CERÂMICOS, FURADOS NA HORIZONTAL DE 9X19X19CM </v>
      </c>
      <c r="C18" s="69" t="str">
        <f>O42</f>
        <v>m²</v>
      </c>
      <c r="D18" s="70">
        <f>N42</f>
        <v>74.739999999999995</v>
      </c>
      <c r="F18" s="71"/>
      <c r="G18" s="291"/>
      <c r="H18" s="291">
        <f>L10</f>
        <v>7.7096249999999982</v>
      </c>
      <c r="I18" s="293">
        <f>H14</f>
        <v>5.0242499999999994</v>
      </c>
      <c r="J18" s="293"/>
      <c r="K18" s="293"/>
      <c r="L18" s="293">
        <f>H18-I18</f>
        <v>2.6853749999999987</v>
      </c>
      <c r="M18" s="93" t="s">
        <v>11</v>
      </c>
      <c r="N18" s="93">
        <f>ROUND(SUM(L18),2)</f>
        <v>2.69</v>
      </c>
      <c r="O18" s="93" t="s">
        <v>29</v>
      </c>
      <c r="P18" s="48"/>
      <c r="Q18" s="48"/>
    </row>
    <row r="19" spans="1:17">
      <c r="A19" s="67" t="str">
        <f>F44</f>
        <v>4.1.7</v>
      </c>
      <c r="B19" s="74" t="str">
        <f>G44</f>
        <v>JUNTA DE DILATAÇÃO EM EPS COM 20MM DE ESPESSURA, COLOCADA</v>
      </c>
      <c r="C19" s="69" t="str">
        <f>O47</f>
        <v>m²</v>
      </c>
      <c r="D19" s="70">
        <f>N47</f>
        <v>22.14</v>
      </c>
      <c r="F19" s="215"/>
      <c r="G19" s="292"/>
      <c r="H19" s="292"/>
      <c r="I19" s="292"/>
      <c r="J19" s="292"/>
      <c r="K19" s="292"/>
      <c r="L19" s="292"/>
      <c r="M19" s="93"/>
      <c r="N19" s="93"/>
      <c r="O19" s="93"/>
      <c r="P19" s="48"/>
      <c r="Q19" s="48"/>
    </row>
    <row r="20" spans="1:17">
      <c r="A20" s="67" t="str">
        <f>F49</f>
        <v>4.1.8</v>
      </c>
      <c r="B20" s="74" t="str">
        <f>G49</f>
        <v xml:space="preserve">CHAPISCO EM ALVENARIA </v>
      </c>
      <c r="C20" s="69" t="str">
        <f>O59</f>
        <v>m²</v>
      </c>
      <c r="D20" s="70">
        <f>N59</f>
        <v>76.75</v>
      </c>
      <c r="F20" s="675" t="s">
        <v>384</v>
      </c>
      <c r="G20" s="278" t="s">
        <v>527</v>
      </c>
      <c r="H20" s="676"/>
      <c r="I20" s="676"/>
      <c r="J20" s="676"/>
      <c r="K20" s="676"/>
      <c r="L20" s="677"/>
      <c r="M20" s="290"/>
      <c r="N20" s="290"/>
      <c r="O20" s="58"/>
      <c r="P20" s="48"/>
      <c r="Q20" s="48"/>
    </row>
    <row r="21" spans="1:17">
      <c r="A21" s="67" t="str">
        <f>F61</f>
        <v>4.1.9</v>
      </c>
      <c r="B21" s="74" t="str">
        <f>G61</f>
        <v>REBOCO</v>
      </c>
      <c r="C21" s="69" t="str">
        <f>O63</f>
        <v>m²</v>
      </c>
      <c r="D21" s="70">
        <f>N63</f>
        <v>76.75</v>
      </c>
      <c r="F21" s="71"/>
      <c r="G21" s="291"/>
      <c r="H21" s="291" t="s">
        <v>308</v>
      </c>
      <c r="I21" s="293"/>
      <c r="J21" s="293"/>
      <c r="K21" s="293"/>
      <c r="L21" s="293"/>
      <c r="M21" s="93"/>
      <c r="N21" s="93"/>
      <c r="O21" s="93"/>
      <c r="P21" s="48"/>
      <c r="Q21" s="48"/>
    </row>
    <row r="22" spans="1:17">
      <c r="A22" s="67" t="str">
        <f>F65</f>
        <v>4.1.10</v>
      </c>
      <c r="B22" s="74" t="str">
        <f>G65</f>
        <v>VERGA MOLDADA IN LOCO EM CONCRETO PARA PORTAS E JANELAS COM ATÉ 1,5M DE VÃO</v>
      </c>
      <c r="C22" s="69" t="str">
        <f>O63</f>
        <v>m²</v>
      </c>
      <c r="D22" s="70">
        <f>N63</f>
        <v>76.75</v>
      </c>
      <c r="F22" s="71"/>
      <c r="G22" s="291" t="s">
        <v>385</v>
      </c>
      <c r="H22" s="291">
        <f>0.3*(4.35+3.85+4.35+3.85)</f>
        <v>4.919999999999999</v>
      </c>
      <c r="I22" s="293"/>
      <c r="J22" s="293"/>
      <c r="K22" s="293"/>
      <c r="L22" s="293"/>
      <c r="M22" s="290"/>
      <c r="N22" s="290"/>
      <c r="O22" s="58"/>
      <c r="P22" s="48"/>
      <c r="Q22" s="48"/>
    </row>
    <row r="23" spans="1:17" ht="38.25">
      <c r="A23" s="67" t="str">
        <f>F70</f>
        <v>4.1.11</v>
      </c>
      <c r="B23" s="68" t="str">
        <f>G70</f>
        <v xml:space="preserve">EMBOÇO, PARA RECEBIMENTO DE CERÂMICA, EM ARGAMASSA TRAÇO 1:2:8, PREPARO MECÂNICO COM BETONEIRA 400L, APLICADO MANUALMENTE EM FACES INTERNAS DE PAREDES, ESPESSURA DE 10MM, COM EXECUÇÃO DE TALISCAS </v>
      </c>
      <c r="C23" s="69" t="str">
        <f>O72</f>
        <v>m²</v>
      </c>
      <c r="D23" s="70">
        <f>N67</f>
        <v>4.5</v>
      </c>
      <c r="F23" s="71"/>
      <c r="G23" s="291" t="s">
        <v>386</v>
      </c>
      <c r="H23" s="291">
        <f>3.85*4.35</f>
        <v>16.747499999999999</v>
      </c>
      <c r="I23" s="293"/>
      <c r="J23" s="293"/>
      <c r="K23" s="293"/>
      <c r="L23" s="293"/>
      <c r="M23" s="93" t="s">
        <v>11</v>
      </c>
      <c r="N23" s="93">
        <f>ROUND(SUM(H22:H23),2)</f>
        <v>21.67</v>
      </c>
      <c r="O23" s="93" t="s">
        <v>12</v>
      </c>
      <c r="P23" s="48"/>
      <c r="Q23" s="48"/>
    </row>
    <row r="24" spans="1:17">
      <c r="A24" s="334" t="str">
        <f>F74</f>
        <v>4.2</v>
      </c>
      <c r="B24" s="446" t="str">
        <f>G74</f>
        <v xml:space="preserve">REVESTIMENTO </v>
      </c>
      <c r="C24" s="335"/>
      <c r="D24" s="259"/>
      <c r="F24" s="71"/>
      <c r="G24" s="291"/>
      <c r="H24" s="291"/>
      <c r="I24" s="293"/>
      <c r="J24" s="293"/>
      <c r="K24" s="293"/>
      <c r="L24" s="293"/>
      <c r="M24" s="93"/>
      <c r="N24" s="93"/>
      <c r="O24" s="93"/>
      <c r="P24" s="48"/>
      <c r="Q24" s="271"/>
    </row>
    <row r="25" spans="1:17" ht="25.5">
      <c r="A25" s="67" t="str">
        <f>F75</f>
        <v>4.2.1</v>
      </c>
      <c r="B25" s="68" t="str">
        <f>G75</f>
        <v>REVESTIMENTO CERÂMICO PARA PAREDES INTERNAS, COM PLACAS TIPO ESMALTADA, DIMENSÕES 20X20CM, PADRÃO POPULAR</v>
      </c>
      <c r="C25" s="69" t="str">
        <f>O77</f>
        <v>m²</v>
      </c>
      <c r="D25" s="70">
        <f>N77</f>
        <v>1.5</v>
      </c>
      <c r="F25" s="215"/>
      <c r="G25" s="292"/>
      <c r="H25" s="292"/>
      <c r="I25" s="292"/>
      <c r="J25" s="292"/>
      <c r="K25" s="292"/>
      <c r="L25" s="292"/>
      <c r="Q25" s="271"/>
    </row>
    <row r="26" spans="1:17" ht="24.75" customHeight="1">
      <c r="A26" s="67" t="str">
        <f>F79</f>
        <v>4.2.2.</v>
      </c>
      <c r="B26" s="68" t="str">
        <f>G79</f>
        <v>REVESTIMENTO CERÂMICO PARA PISO, COM PLACAS TIPO ESMALTADA, DIMENSÕES 35X35CM, PADRÃO POPULAR</v>
      </c>
      <c r="C26" s="69" t="str">
        <f>O82</f>
        <v>m²</v>
      </c>
      <c r="D26" s="70">
        <f>N82</f>
        <v>14.38</v>
      </c>
      <c r="F26" s="4" t="s">
        <v>387</v>
      </c>
      <c r="G26" s="274" t="s">
        <v>450</v>
      </c>
      <c r="H26" s="274"/>
      <c r="I26" s="274"/>
      <c r="J26" s="274"/>
      <c r="K26" s="274"/>
      <c r="L26" s="275"/>
      <c r="M26" s="93"/>
      <c r="N26" s="93"/>
      <c r="O26" s="93"/>
      <c r="Q26" s="271"/>
    </row>
    <row r="27" spans="1:17">
      <c r="A27" s="67" t="str">
        <f>F83</f>
        <v>4.2.3</v>
      </c>
      <c r="B27" s="68" t="str">
        <f>G83</f>
        <v>SELADOR ACRILICO ALVENARIA INTERIOR E EXTERIOR</v>
      </c>
      <c r="C27" s="69" t="str">
        <f>O92</f>
        <v>m²</v>
      </c>
      <c r="D27" s="70">
        <f>N92</f>
        <v>74.349999999999994</v>
      </c>
      <c r="F27" s="71"/>
      <c r="G27" s="291"/>
      <c r="H27" s="291"/>
      <c r="I27" s="276" t="s">
        <v>28</v>
      </c>
      <c r="J27" s="293"/>
      <c r="K27" s="293"/>
      <c r="L27" s="293" t="s">
        <v>70</v>
      </c>
      <c r="M27" s="93"/>
      <c r="N27" s="93"/>
      <c r="O27" s="93"/>
      <c r="Q27" s="271"/>
    </row>
    <row r="28" spans="1:17">
      <c r="A28" s="67" t="str">
        <f>F94</f>
        <v>4.2.4</v>
      </c>
      <c r="B28" s="68" t="str">
        <f>G94</f>
        <v xml:space="preserve">PINTURA COM TINTA LÁTEX PVA - DUAS DEMÃOS </v>
      </c>
      <c r="C28" s="69" t="str">
        <f>O96</f>
        <v>m²</v>
      </c>
      <c r="D28" s="70">
        <f>N96</f>
        <v>74.349999999999994</v>
      </c>
      <c r="F28" s="296"/>
      <c r="G28" s="268" t="s">
        <v>372</v>
      </c>
      <c r="H28" s="268">
        <v>4</v>
      </c>
      <c r="I28" s="270">
        <f>0.12*0.3*2.35</f>
        <v>8.4599999999999995E-2</v>
      </c>
      <c r="J28" s="270"/>
      <c r="K28" s="270"/>
      <c r="L28" s="270">
        <f>H28-I28</f>
        <v>3.9154</v>
      </c>
      <c r="Q28" s="48"/>
    </row>
    <row r="29" spans="1:17" ht="38.25">
      <c r="A29" s="67" t="str">
        <f>F98</f>
        <v>4.2.5</v>
      </c>
      <c r="B29" s="68" t="str">
        <f>G98</f>
        <v xml:space="preserve">APLICAÇÃO MANUAL DE PINTURA COM TINTA TEXTURIZADA ACRÍLICA EM PANOS CEGOS DE FACHADA (SEM PRESENÇA DE VÃOS) DE EDIFÍCIOS DE MÚLTIPLOS PAVIMENTOS, UMA COR </v>
      </c>
      <c r="C29" s="69" t="str">
        <f>O96</f>
        <v>m²</v>
      </c>
      <c r="D29" s="70">
        <f>N100</f>
        <v>13.25</v>
      </c>
      <c r="F29" s="296"/>
      <c r="G29" s="268" t="s">
        <v>389</v>
      </c>
      <c r="H29" s="270"/>
      <c r="I29" s="270">
        <f>3.85*4.35*0.12</f>
        <v>2.0096999999999996</v>
      </c>
      <c r="J29" s="270"/>
      <c r="K29" s="270"/>
      <c r="L29" s="270">
        <f>I29</f>
        <v>2.0096999999999996</v>
      </c>
      <c r="M29" s="48"/>
      <c r="N29" s="48"/>
      <c r="O29" s="48"/>
      <c r="Q29" s="48"/>
    </row>
    <row r="30" spans="1:17">
      <c r="A30" s="334" t="s">
        <v>102</v>
      </c>
      <c r="B30" s="446" t="s">
        <v>412</v>
      </c>
      <c r="C30" s="335"/>
      <c r="D30" s="259"/>
      <c r="F30" s="296"/>
      <c r="G30" s="268" t="s">
        <v>388</v>
      </c>
      <c r="H30" s="270"/>
      <c r="I30" s="270">
        <f>(3.85*0.12*0.4)*2+(4.35*0.12*0.4)*2</f>
        <v>0.7871999999999999</v>
      </c>
      <c r="J30" s="270"/>
      <c r="K30" s="270"/>
      <c r="L30" s="270">
        <f>I30</f>
        <v>0.7871999999999999</v>
      </c>
      <c r="M30" s="93" t="s">
        <v>11</v>
      </c>
      <c r="N30" s="93">
        <f>ROUND(SUM(L28:L30),2)</f>
        <v>6.71</v>
      </c>
      <c r="O30" s="93" t="s">
        <v>29</v>
      </c>
      <c r="Q30" s="48"/>
    </row>
    <row r="31" spans="1:17">
      <c r="A31" s="362" t="s">
        <v>410</v>
      </c>
      <c r="B31" s="250" t="s">
        <v>297</v>
      </c>
      <c r="C31" s="314" t="s">
        <v>461</v>
      </c>
      <c r="D31" s="308">
        <v>2</v>
      </c>
      <c r="F31" s="292"/>
      <c r="G31" s="292"/>
      <c r="H31" s="292"/>
      <c r="I31" s="292"/>
      <c r="J31" s="292"/>
      <c r="K31" s="292"/>
      <c r="L31" s="292"/>
      <c r="M31" s="93"/>
      <c r="N31" s="93"/>
      <c r="O31" s="93"/>
      <c r="Q31" s="48"/>
    </row>
    <row r="32" spans="1:17" ht="15.75" thickBot="1">
      <c r="A32" s="351" t="s">
        <v>411</v>
      </c>
      <c r="B32" s="447" t="s">
        <v>449</v>
      </c>
      <c r="C32" s="364" t="s">
        <v>62</v>
      </c>
      <c r="D32" s="343">
        <v>4</v>
      </c>
      <c r="F32" s="4" t="s">
        <v>394</v>
      </c>
      <c r="G32" s="274" t="s">
        <v>47</v>
      </c>
      <c r="H32" s="274"/>
      <c r="I32" s="274"/>
      <c r="J32" s="274"/>
      <c r="K32" s="274"/>
      <c r="L32" s="275"/>
      <c r="M32" s="290"/>
      <c r="N32" s="290"/>
      <c r="O32" s="58"/>
      <c r="Q32" s="48"/>
    </row>
    <row r="33" spans="1:17" ht="15.75" thickTop="1">
      <c r="A33" s="322"/>
      <c r="B33" s="339"/>
      <c r="C33" s="324"/>
      <c r="D33" s="324"/>
      <c r="F33" s="71"/>
      <c r="G33" s="291" t="s">
        <v>402</v>
      </c>
      <c r="H33" s="291"/>
      <c r="I33" s="293" t="s">
        <v>7</v>
      </c>
      <c r="J33" s="293" t="s">
        <v>37</v>
      </c>
      <c r="K33" s="293" t="s">
        <v>25</v>
      </c>
      <c r="L33" s="293" t="s">
        <v>341</v>
      </c>
      <c r="M33" s="290"/>
      <c r="N33" s="290"/>
      <c r="O33" s="58"/>
      <c r="Q33" s="48"/>
    </row>
    <row r="34" spans="1:17">
      <c r="A34" s="338"/>
      <c r="B34" s="339"/>
      <c r="C34" s="324"/>
      <c r="D34" s="324"/>
      <c r="F34" s="71"/>
      <c r="G34" s="291">
        <v>2</v>
      </c>
      <c r="H34" s="291" t="s">
        <v>647</v>
      </c>
      <c r="I34" s="293">
        <v>0.6</v>
      </c>
      <c r="J34" s="293">
        <v>1</v>
      </c>
      <c r="K34" s="293">
        <f>J34*I34</f>
        <v>0.6</v>
      </c>
      <c r="L34" s="293">
        <f>K34*G34</f>
        <v>1.2</v>
      </c>
      <c r="M34" s="770"/>
      <c r="N34" s="770"/>
      <c r="O34" s="772"/>
      <c r="Q34" s="48"/>
    </row>
    <row r="35" spans="1:17">
      <c r="A35" s="338"/>
      <c r="B35" s="339"/>
      <c r="C35" s="324"/>
      <c r="D35" s="324"/>
      <c r="F35" s="71"/>
      <c r="G35" s="291">
        <v>1</v>
      </c>
      <c r="H35" s="291" t="s">
        <v>301</v>
      </c>
      <c r="I35" s="293">
        <v>4.05</v>
      </c>
      <c r="J35" s="293">
        <v>2.35</v>
      </c>
      <c r="K35" s="293">
        <f>J35*I35</f>
        <v>9.5175000000000001</v>
      </c>
      <c r="L35" s="293">
        <f>K35*G35</f>
        <v>9.5175000000000001</v>
      </c>
      <c r="M35" s="48"/>
      <c r="N35" s="290"/>
      <c r="O35" s="58"/>
      <c r="Q35" s="48"/>
    </row>
    <row r="36" spans="1:17">
      <c r="A36" s="338"/>
      <c r="B36" s="339"/>
      <c r="C36" s="324"/>
      <c r="D36" s="324"/>
      <c r="F36" s="71"/>
      <c r="G36" s="291">
        <v>1</v>
      </c>
      <c r="H36" s="291" t="s">
        <v>390</v>
      </c>
      <c r="I36" s="293">
        <f>I35</f>
        <v>4.05</v>
      </c>
      <c r="J36" s="293">
        <v>2.35</v>
      </c>
      <c r="K36" s="293">
        <f>J36*I36</f>
        <v>9.5175000000000001</v>
      </c>
      <c r="L36" s="293">
        <f t="shared" ref="L36:L42" si="0">K36*G36</f>
        <v>9.5175000000000001</v>
      </c>
      <c r="M36" s="290"/>
      <c r="N36" s="290"/>
      <c r="O36" s="58"/>
      <c r="Q36" s="48"/>
    </row>
    <row r="37" spans="1:17">
      <c r="A37" s="338"/>
      <c r="B37" s="339"/>
      <c r="C37" s="324"/>
      <c r="D37" s="324"/>
      <c r="F37" s="71"/>
      <c r="G37" s="291">
        <v>2</v>
      </c>
      <c r="H37" s="291" t="s">
        <v>400</v>
      </c>
      <c r="I37" s="293">
        <v>3.55</v>
      </c>
      <c r="J37" s="293">
        <v>2.35</v>
      </c>
      <c r="K37" s="293">
        <f>J37*I37</f>
        <v>8.3424999999999994</v>
      </c>
      <c r="L37" s="293">
        <f t="shared" si="0"/>
        <v>16.684999999999999</v>
      </c>
      <c r="M37" s="834" t="s">
        <v>403</v>
      </c>
      <c r="N37" s="831"/>
      <c r="O37" s="48"/>
      <c r="P37" s="48"/>
      <c r="Q37" s="48"/>
    </row>
    <row r="38" spans="1:17">
      <c r="A38" s="338"/>
      <c r="B38" s="339"/>
      <c r="C38" s="324"/>
      <c r="D38" s="324"/>
      <c r="F38" s="71"/>
      <c r="G38" s="291">
        <v>1</v>
      </c>
      <c r="H38" s="291" t="s">
        <v>391</v>
      </c>
      <c r="I38" s="95">
        <f>I35</f>
        <v>4.05</v>
      </c>
      <c r="J38" s="293">
        <v>1.8</v>
      </c>
      <c r="K38" s="293">
        <f>J38*I38</f>
        <v>7.29</v>
      </c>
      <c r="L38" s="293">
        <f t="shared" si="0"/>
        <v>7.29</v>
      </c>
      <c r="M38" s="93"/>
      <c r="N38" s="93"/>
      <c r="O38" s="93"/>
      <c r="P38" s="48"/>
      <c r="Q38" s="48"/>
    </row>
    <row r="39" spans="1:17">
      <c r="A39" s="341"/>
      <c r="B39" s="341"/>
      <c r="C39" s="341"/>
      <c r="D39" s="341"/>
      <c r="F39" s="71"/>
      <c r="G39" s="291">
        <v>2</v>
      </c>
      <c r="H39" s="291" t="s">
        <v>392</v>
      </c>
      <c r="I39" s="293"/>
      <c r="J39" s="293"/>
      <c r="K39" s="293">
        <v>9.56</v>
      </c>
      <c r="L39" s="293">
        <f t="shared" si="0"/>
        <v>19.12</v>
      </c>
      <c r="M39" s="48"/>
      <c r="N39" s="48"/>
      <c r="O39" s="48"/>
      <c r="P39" s="48"/>
      <c r="Q39" s="48"/>
    </row>
    <row r="40" spans="1:17">
      <c r="A40" s="341"/>
      <c r="B40" s="341"/>
      <c r="C40" s="341"/>
      <c r="D40" s="341"/>
      <c r="F40" s="71"/>
      <c r="G40" s="291">
        <v>1</v>
      </c>
      <c r="H40" s="291" t="s">
        <v>393</v>
      </c>
      <c r="I40" s="293">
        <f>I35</f>
        <v>4.05</v>
      </c>
      <c r="J40" s="293">
        <v>3.64</v>
      </c>
      <c r="K40" s="293">
        <f>J40*I40</f>
        <v>14.741999999999999</v>
      </c>
      <c r="L40" s="293">
        <f t="shared" si="0"/>
        <v>14.741999999999999</v>
      </c>
      <c r="M40" s="48"/>
      <c r="N40" s="48"/>
      <c r="O40" s="48"/>
      <c r="P40" s="48"/>
      <c r="Q40" s="48"/>
    </row>
    <row r="41" spans="1:17">
      <c r="A41" s="341"/>
      <c r="B41" s="341"/>
      <c r="C41" s="341"/>
      <c r="D41" s="341"/>
      <c r="F41" s="71"/>
      <c r="G41" s="291">
        <v>1</v>
      </c>
      <c r="H41" s="291" t="s">
        <v>358</v>
      </c>
      <c r="I41" s="293">
        <v>0.9</v>
      </c>
      <c r="J41" s="293">
        <v>2.1</v>
      </c>
      <c r="K41" s="293">
        <f>-J41*I41</f>
        <v>-1.8900000000000001</v>
      </c>
      <c r="L41" s="293">
        <f t="shared" si="0"/>
        <v>-1.8900000000000001</v>
      </c>
      <c r="M41" s="48"/>
      <c r="N41" s="48"/>
      <c r="O41" s="48"/>
      <c r="P41" s="48"/>
      <c r="Q41" s="48"/>
    </row>
    <row r="42" spans="1:17">
      <c r="A42" s="341"/>
      <c r="B42" s="341"/>
      <c r="C42" s="341"/>
      <c r="D42" s="341"/>
      <c r="F42" s="71"/>
      <c r="G42" s="291">
        <v>1</v>
      </c>
      <c r="H42" s="291" t="s">
        <v>401</v>
      </c>
      <c r="I42" s="293">
        <v>1.2</v>
      </c>
      <c r="J42" s="293">
        <v>1.2</v>
      </c>
      <c r="K42" s="293">
        <f>-J42*I42</f>
        <v>-1.44</v>
      </c>
      <c r="L42" s="293">
        <f t="shared" si="0"/>
        <v>-1.44</v>
      </c>
      <c r="M42" s="93" t="s">
        <v>11</v>
      </c>
      <c r="N42" s="93">
        <f>ROUND(SUM(L34:L42),2)</f>
        <v>74.739999999999995</v>
      </c>
      <c r="O42" s="93" t="s">
        <v>12</v>
      </c>
      <c r="P42" s="48"/>
      <c r="Q42" s="48"/>
    </row>
    <row r="43" spans="1:17">
      <c r="A43" s="322"/>
      <c r="B43" s="323"/>
      <c r="C43" s="324"/>
      <c r="D43" s="324"/>
      <c r="F43" s="292"/>
      <c r="G43" s="292"/>
      <c r="H43" s="292"/>
      <c r="I43" s="292"/>
      <c r="J43" s="292"/>
      <c r="K43" s="292"/>
      <c r="L43" s="292"/>
      <c r="M43" s="93"/>
      <c r="N43" s="93"/>
      <c r="O43" s="93"/>
      <c r="P43" s="48"/>
      <c r="Q43" s="48"/>
    </row>
    <row r="44" spans="1:17">
      <c r="A44" s="338"/>
      <c r="B44" s="339"/>
      <c r="C44" s="324"/>
      <c r="D44" s="324"/>
      <c r="F44" s="4" t="s">
        <v>395</v>
      </c>
      <c r="G44" s="274" t="s">
        <v>481</v>
      </c>
      <c r="H44" s="274"/>
      <c r="I44" s="274"/>
      <c r="J44" s="274"/>
      <c r="K44" s="274"/>
      <c r="L44" s="275"/>
      <c r="M44" s="48"/>
      <c r="N44" s="48"/>
      <c r="O44" s="48"/>
      <c r="P44" s="48"/>
      <c r="Q44" s="48"/>
    </row>
    <row r="45" spans="1:17">
      <c r="A45" s="338"/>
      <c r="B45" s="339"/>
      <c r="C45" s="324"/>
      <c r="D45" s="324"/>
      <c r="F45" s="71"/>
      <c r="G45" s="291" t="s">
        <v>381</v>
      </c>
      <c r="H45" s="291"/>
      <c r="I45" s="293" t="s">
        <v>7</v>
      </c>
      <c r="J45" s="293" t="s">
        <v>37</v>
      </c>
      <c r="K45" s="293" t="s">
        <v>25</v>
      </c>
      <c r="L45" s="293" t="s">
        <v>341</v>
      </c>
      <c r="M45" s="48"/>
      <c r="N45" s="48"/>
      <c r="O45" s="48"/>
      <c r="P45" s="48"/>
      <c r="Q45" s="48"/>
    </row>
    <row r="46" spans="1:17">
      <c r="A46" s="338"/>
      <c r="B46" s="339"/>
      <c r="C46" s="324"/>
      <c r="D46" s="324"/>
      <c r="F46" s="71"/>
      <c r="G46" s="291"/>
      <c r="H46" s="291"/>
      <c r="I46" s="293"/>
      <c r="J46" s="293"/>
      <c r="K46" s="270"/>
      <c r="L46" s="293"/>
      <c r="M46" s="48"/>
      <c r="N46" s="48"/>
      <c r="O46" s="48"/>
      <c r="P46" s="48"/>
      <c r="Q46" s="48"/>
    </row>
    <row r="47" spans="1:17">
      <c r="A47" s="338"/>
      <c r="B47" s="339"/>
      <c r="C47" s="324"/>
      <c r="D47" s="324"/>
      <c r="F47" s="71"/>
      <c r="G47" s="291">
        <v>1</v>
      </c>
      <c r="H47" s="291" t="s">
        <v>530</v>
      </c>
      <c r="I47" s="293">
        <v>8.0500000000000007</v>
      </c>
      <c r="J47" s="293">
        <v>2.75</v>
      </c>
      <c r="K47" s="293">
        <f>J47*I47</f>
        <v>22.137500000000003</v>
      </c>
      <c r="L47" s="293">
        <f>K47*G47</f>
        <v>22.137500000000003</v>
      </c>
      <c r="M47" s="93" t="s">
        <v>11</v>
      </c>
      <c r="N47" s="93">
        <f>ROUND(SUM(L46:L47),2)</f>
        <v>22.14</v>
      </c>
      <c r="O47" s="93" t="s">
        <v>12</v>
      </c>
      <c r="P47" s="48"/>
      <c r="Q47" s="48"/>
    </row>
    <row r="48" spans="1:17">
      <c r="A48" s="338"/>
      <c r="B48" s="339"/>
      <c r="C48" s="324"/>
      <c r="D48" s="324"/>
      <c r="F48" s="292"/>
      <c r="G48" s="292"/>
      <c r="H48" s="292"/>
      <c r="I48" s="292"/>
      <c r="J48" s="292"/>
      <c r="K48" s="292"/>
      <c r="L48" s="292"/>
      <c r="M48" s="93"/>
      <c r="N48" s="93"/>
      <c r="O48" s="93"/>
      <c r="P48" s="48"/>
      <c r="Q48" s="48"/>
    </row>
    <row r="49" spans="1:17">
      <c r="A49" s="338"/>
      <c r="B49" s="340"/>
      <c r="C49" s="324"/>
      <c r="D49" s="324"/>
      <c r="F49" s="4" t="s">
        <v>396</v>
      </c>
      <c r="G49" s="288" t="s">
        <v>315</v>
      </c>
      <c r="H49" s="288"/>
      <c r="I49" s="288"/>
      <c r="J49" s="288"/>
      <c r="K49" s="288"/>
      <c r="L49" s="289"/>
      <c r="M49" s="48"/>
      <c r="N49" s="48"/>
      <c r="O49" s="48"/>
      <c r="P49" s="48"/>
      <c r="Q49" s="48"/>
    </row>
    <row r="50" spans="1:17" ht="31.5" customHeight="1">
      <c r="A50" s="338"/>
      <c r="B50" s="339"/>
      <c r="C50" s="324"/>
      <c r="D50" s="324"/>
      <c r="F50" s="71" t="s">
        <v>381</v>
      </c>
      <c r="G50" s="291"/>
      <c r="H50" s="291" t="s">
        <v>413</v>
      </c>
      <c r="I50" s="293" t="s">
        <v>414</v>
      </c>
      <c r="J50" s="293" t="s">
        <v>417</v>
      </c>
      <c r="K50" s="293" t="s">
        <v>404</v>
      </c>
      <c r="L50" s="293"/>
      <c r="P50" s="48"/>
      <c r="Q50" s="48"/>
    </row>
    <row r="51" spans="1:17">
      <c r="A51" s="338"/>
      <c r="B51" s="339"/>
      <c r="C51" s="324"/>
      <c r="D51" s="324"/>
      <c r="F51" s="71"/>
      <c r="G51" s="291">
        <v>2</v>
      </c>
      <c r="H51" s="291" t="s">
        <v>647</v>
      </c>
      <c r="I51" s="293"/>
      <c r="J51" s="293">
        <f>L34</f>
        <v>1.2</v>
      </c>
      <c r="K51" s="95">
        <f>J51*G51</f>
        <v>2.4</v>
      </c>
      <c r="L51" s="293"/>
      <c r="P51" s="48"/>
      <c r="Q51" s="48"/>
    </row>
    <row r="52" spans="1:17">
      <c r="A52" s="338"/>
      <c r="B52" s="339"/>
      <c r="C52" s="324"/>
      <c r="D52" s="324"/>
      <c r="F52" s="71">
        <v>2</v>
      </c>
      <c r="G52" s="291" t="s">
        <v>415</v>
      </c>
      <c r="H52" s="291">
        <v>4.05</v>
      </c>
      <c r="I52" s="293">
        <v>2.6</v>
      </c>
      <c r="J52" s="293">
        <f>I52*H52</f>
        <v>10.53</v>
      </c>
      <c r="K52" s="95">
        <f>J52*F52</f>
        <v>21.06</v>
      </c>
      <c r="L52" s="293"/>
      <c r="M52" s="93"/>
      <c r="N52" s="93"/>
      <c r="O52" s="93"/>
      <c r="P52" s="1"/>
      <c r="Q52" s="48"/>
    </row>
    <row r="53" spans="1:17">
      <c r="A53" s="341"/>
      <c r="B53" s="341"/>
      <c r="C53" s="341"/>
      <c r="D53" s="341"/>
      <c r="F53" s="71">
        <v>2</v>
      </c>
      <c r="G53" s="291" t="s">
        <v>415</v>
      </c>
      <c r="H53" s="291">
        <v>3.55</v>
      </c>
      <c r="I53" s="293">
        <v>2.6</v>
      </c>
      <c r="J53" s="293">
        <f>I53*H53</f>
        <v>9.23</v>
      </c>
      <c r="K53" s="95">
        <f>J53*F53</f>
        <v>18.46</v>
      </c>
      <c r="L53" s="293"/>
      <c r="M53" s="93"/>
      <c r="N53" s="93"/>
      <c r="O53" s="93"/>
      <c r="P53" s="1"/>
      <c r="Q53" s="48"/>
    </row>
    <row r="54" spans="1:17">
      <c r="A54" s="341"/>
      <c r="B54" s="341"/>
      <c r="C54" s="341"/>
      <c r="D54" s="341"/>
      <c r="F54" s="71">
        <v>1</v>
      </c>
      <c r="G54" s="291" t="s">
        <v>416</v>
      </c>
      <c r="H54" s="291"/>
      <c r="I54" s="293"/>
      <c r="J54" s="95">
        <v>14.38</v>
      </c>
      <c r="K54" s="95">
        <f>J54</f>
        <v>14.38</v>
      </c>
      <c r="L54" s="293"/>
      <c r="P54" s="1"/>
      <c r="Q54" s="48"/>
    </row>
    <row r="55" spans="1:17">
      <c r="A55" s="14"/>
      <c r="B55" s="14"/>
      <c r="C55" s="14"/>
      <c r="D55" s="14"/>
      <c r="F55" s="71">
        <v>1</v>
      </c>
      <c r="G55" s="291" t="s">
        <v>419</v>
      </c>
      <c r="H55" s="291"/>
      <c r="I55" s="293"/>
      <c r="J55" s="293">
        <v>20.78</v>
      </c>
      <c r="K55" s="95">
        <f>J55*F55</f>
        <v>20.78</v>
      </c>
      <c r="L55" s="293"/>
      <c r="M55" s="93"/>
      <c r="N55" s="93"/>
      <c r="O55" s="93"/>
      <c r="P55" s="1"/>
      <c r="Q55" s="48"/>
    </row>
    <row r="56" spans="1:17">
      <c r="F56" s="71">
        <v>1</v>
      </c>
      <c r="G56" s="291" t="s">
        <v>418</v>
      </c>
      <c r="H56" s="291">
        <v>4.3499999999999996</v>
      </c>
      <c r="I56" s="293">
        <v>4.5</v>
      </c>
      <c r="J56" s="293">
        <f>I56*H56</f>
        <v>19.574999999999999</v>
      </c>
      <c r="K56" s="95">
        <f>J56*F56</f>
        <v>19.574999999999999</v>
      </c>
      <c r="L56" s="293"/>
      <c r="P56" s="1"/>
      <c r="Q56" s="48"/>
    </row>
    <row r="57" spans="1:17">
      <c r="F57" s="293">
        <v>-2</v>
      </c>
      <c r="G57" s="291" t="s">
        <v>358</v>
      </c>
      <c r="H57" s="293">
        <v>0.9</v>
      </c>
      <c r="I57" s="293">
        <v>2.1</v>
      </c>
      <c r="J57" s="293">
        <f>I57*H57</f>
        <v>1.8900000000000001</v>
      </c>
      <c r="K57" s="293">
        <f>J57*F57</f>
        <v>-3.7800000000000002</v>
      </c>
      <c r="L57" s="293"/>
      <c r="Q57" s="48"/>
    </row>
    <row r="58" spans="1:17">
      <c r="F58" s="293">
        <v>-2</v>
      </c>
      <c r="G58" s="291" t="s">
        <v>401</v>
      </c>
      <c r="H58" s="293">
        <v>1.2</v>
      </c>
      <c r="I58" s="293">
        <v>1.2</v>
      </c>
      <c r="J58" s="293">
        <f>I58*H58</f>
        <v>1.44</v>
      </c>
      <c r="K58" s="293">
        <f>J58*F58</f>
        <v>-2.88</v>
      </c>
      <c r="L58" s="293"/>
      <c r="Q58" s="48"/>
    </row>
    <row r="59" spans="1:17" ht="15" customHeight="1">
      <c r="F59" s="293">
        <v>-1</v>
      </c>
      <c r="G59" s="291" t="s">
        <v>407</v>
      </c>
      <c r="H59" s="291"/>
      <c r="I59" s="293"/>
      <c r="J59" s="95">
        <f>L100</f>
        <v>13.25</v>
      </c>
      <c r="K59" s="293">
        <f>J59*F59</f>
        <v>-13.25</v>
      </c>
      <c r="L59" s="293"/>
      <c r="M59" s="93" t="s">
        <v>11</v>
      </c>
      <c r="N59" s="93">
        <f>ROUND(SUM(K51:K59),2)</f>
        <v>76.75</v>
      </c>
      <c r="O59" s="93" t="s">
        <v>12</v>
      </c>
      <c r="Q59" s="48"/>
    </row>
    <row r="60" spans="1:17">
      <c r="F60" s="292"/>
      <c r="G60" s="292"/>
      <c r="H60" s="292"/>
      <c r="I60" s="292"/>
      <c r="J60" s="292"/>
      <c r="K60" s="292"/>
      <c r="L60" s="292"/>
      <c r="M60" s="93"/>
      <c r="N60" s="93"/>
      <c r="O60" s="93"/>
      <c r="P60" s="1"/>
      <c r="Q60" s="48"/>
    </row>
    <row r="61" spans="1:17">
      <c r="F61" s="3" t="s">
        <v>397</v>
      </c>
      <c r="G61" s="254" t="s">
        <v>343</v>
      </c>
      <c r="H61" s="254"/>
      <c r="I61" s="254"/>
      <c r="J61" s="254"/>
      <c r="K61" s="254"/>
      <c r="L61" s="469"/>
      <c r="M61" s="93"/>
      <c r="N61" s="93"/>
      <c r="O61" s="93"/>
      <c r="Q61" s="48"/>
    </row>
    <row r="62" spans="1:17">
      <c r="F62" s="71"/>
      <c r="G62" s="291"/>
      <c r="H62" s="291"/>
      <c r="I62" s="293"/>
      <c r="J62" s="293"/>
      <c r="K62" s="293" t="s">
        <v>404</v>
      </c>
      <c r="L62" s="293"/>
      <c r="P62" s="48"/>
      <c r="Q62" s="48"/>
    </row>
    <row r="63" spans="1:17" ht="16.5" customHeight="1">
      <c r="F63" s="71"/>
      <c r="G63" s="291"/>
      <c r="H63" s="291"/>
      <c r="I63" s="293"/>
      <c r="J63" s="293"/>
      <c r="K63" s="95">
        <f>N59</f>
        <v>76.75</v>
      </c>
      <c r="L63" s="293"/>
      <c r="M63" s="93" t="s">
        <v>11</v>
      </c>
      <c r="N63" s="93">
        <f>ROUND(K63,2)</f>
        <v>76.75</v>
      </c>
      <c r="O63" s="93" t="s">
        <v>12</v>
      </c>
      <c r="P63" s="48"/>
      <c r="Q63" s="48"/>
    </row>
    <row r="64" spans="1:17">
      <c r="F64" s="215"/>
      <c r="G64" s="292"/>
      <c r="H64" s="292"/>
      <c r="I64" s="292"/>
      <c r="J64" s="292"/>
      <c r="K64" s="303"/>
      <c r="L64" s="292"/>
      <c r="M64" s="93"/>
      <c r="N64" s="93"/>
      <c r="O64" s="93"/>
      <c r="P64" s="48"/>
      <c r="Q64" s="48"/>
    </row>
    <row r="65" spans="6:18">
      <c r="F65" s="3" t="s">
        <v>398</v>
      </c>
      <c r="G65" s="807" t="s">
        <v>349</v>
      </c>
      <c r="H65" s="807"/>
      <c r="I65" s="807"/>
      <c r="J65" s="807"/>
      <c r="K65" s="807"/>
      <c r="L65" s="808"/>
      <c r="M65" s="93"/>
      <c r="N65" s="93"/>
      <c r="O65" s="93"/>
      <c r="P65" s="1"/>
      <c r="Q65" s="48"/>
    </row>
    <row r="66" spans="6:18">
      <c r="F66" s="219"/>
      <c r="G66" s="220"/>
      <c r="H66" s="291" t="s">
        <v>24</v>
      </c>
      <c r="I66" s="95" t="s">
        <v>80</v>
      </c>
      <c r="J66" s="293" t="s">
        <v>405</v>
      </c>
      <c r="K66" s="293" t="s">
        <v>420</v>
      </c>
      <c r="L66" s="293" t="s">
        <v>405</v>
      </c>
      <c r="M66" s="48"/>
      <c r="N66" s="48"/>
      <c r="O66" s="48"/>
      <c r="Q66" s="48"/>
    </row>
    <row r="67" spans="6:18">
      <c r="F67" s="219" t="s">
        <v>347</v>
      </c>
      <c r="G67" s="220"/>
      <c r="H67" s="291">
        <v>0.1</v>
      </c>
      <c r="I67" s="95">
        <v>1.3</v>
      </c>
      <c r="J67" s="293">
        <f>I67*H67</f>
        <v>0.13</v>
      </c>
      <c r="K67" s="95">
        <f>I67</f>
        <v>1.3</v>
      </c>
      <c r="L67" s="293">
        <f>J67*0.15</f>
        <v>1.95E-2</v>
      </c>
      <c r="M67" s="93" t="s">
        <v>11</v>
      </c>
      <c r="N67" s="93">
        <f>SUM(K67:K68)</f>
        <v>4.5</v>
      </c>
      <c r="O67" s="93" t="s">
        <v>63</v>
      </c>
      <c r="P67" s="48"/>
      <c r="Q67" s="48"/>
    </row>
    <row r="68" spans="6:18" ht="27.75" customHeight="1">
      <c r="F68" s="219" t="s">
        <v>380</v>
      </c>
      <c r="G68" s="220">
        <v>2</v>
      </c>
      <c r="H68" s="291">
        <v>0.1</v>
      </c>
      <c r="I68" s="95">
        <v>1.6</v>
      </c>
      <c r="J68" s="293">
        <f>I68*H68*G68</f>
        <v>0.32000000000000006</v>
      </c>
      <c r="K68" s="293">
        <f>I68*G68</f>
        <v>3.2</v>
      </c>
      <c r="L68" s="293">
        <f>J68*0.15</f>
        <v>4.8000000000000008E-2</v>
      </c>
      <c r="P68" s="48"/>
      <c r="Q68" s="1"/>
    </row>
    <row r="69" spans="6:18">
      <c r="F69" s="636"/>
      <c r="G69" s="636"/>
      <c r="H69" s="292"/>
      <c r="I69" s="303"/>
      <c r="J69" s="292"/>
      <c r="K69" s="292"/>
      <c r="L69" s="292"/>
      <c r="P69" s="1"/>
      <c r="Q69" s="1"/>
    </row>
    <row r="70" spans="6:18">
      <c r="F70" s="3" t="s">
        <v>399</v>
      </c>
      <c r="G70" s="807" t="s">
        <v>524</v>
      </c>
      <c r="H70" s="807"/>
      <c r="I70" s="807"/>
      <c r="J70" s="807"/>
      <c r="K70" s="807"/>
      <c r="L70" s="808"/>
      <c r="M70" s="48"/>
      <c r="N70" s="48"/>
      <c r="O70" s="48"/>
      <c r="P70" s="1"/>
      <c r="Q70" s="1"/>
    </row>
    <row r="71" spans="6:18">
      <c r="F71" s="261"/>
      <c r="G71" s="260" t="s">
        <v>381</v>
      </c>
      <c r="H71" s="260"/>
      <c r="I71" s="69" t="s">
        <v>50</v>
      </c>
      <c r="J71" s="108" t="s">
        <v>37</v>
      </c>
      <c r="K71" s="108"/>
      <c r="L71" s="108" t="s">
        <v>55</v>
      </c>
      <c r="M71" s="48"/>
      <c r="N71" s="48"/>
      <c r="O71" s="48"/>
      <c r="Q71" s="1"/>
    </row>
    <row r="72" spans="6:18">
      <c r="F72" s="71"/>
      <c r="G72" s="291" t="s">
        <v>406</v>
      </c>
      <c r="H72" s="103"/>
      <c r="I72" s="95">
        <f>I77</f>
        <v>1.5</v>
      </c>
      <c r="J72" s="293">
        <f>J77</f>
        <v>1</v>
      </c>
      <c r="K72" s="293"/>
      <c r="L72" s="293">
        <f>J72*I72</f>
        <v>1.5</v>
      </c>
      <c r="M72" s="93" t="s">
        <v>11</v>
      </c>
      <c r="N72" s="93">
        <f>ROUND(L72,2)</f>
        <v>1.5</v>
      </c>
      <c r="O72" s="93" t="s">
        <v>12</v>
      </c>
      <c r="P72" s="48"/>
      <c r="Q72" s="1"/>
    </row>
    <row r="73" spans="6:18" ht="17.25" customHeight="1">
      <c r="M73" s="93"/>
      <c r="N73" s="93"/>
      <c r="O73" s="266"/>
      <c r="Q73" s="1"/>
    </row>
    <row r="74" spans="6:18">
      <c r="F74" s="4" t="s">
        <v>101</v>
      </c>
      <c r="G74" s="288" t="s">
        <v>298</v>
      </c>
      <c r="H74" s="288"/>
      <c r="I74" s="288"/>
      <c r="J74" s="288"/>
      <c r="K74" s="288"/>
      <c r="L74" s="289"/>
      <c r="M74" s="265"/>
      <c r="N74" s="265"/>
      <c r="O74" s="265"/>
      <c r="Q74" s="1"/>
    </row>
    <row r="75" spans="6:18" ht="15" customHeight="1">
      <c r="F75" s="4" t="s">
        <v>408</v>
      </c>
      <c r="G75" s="288" t="s">
        <v>232</v>
      </c>
      <c r="H75" s="288"/>
      <c r="I75" s="288"/>
      <c r="J75" s="288"/>
      <c r="K75" s="288"/>
      <c r="L75" s="289"/>
      <c r="M75" s="265"/>
      <c r="N75" s="265"/>
      <c r="O75" s="265"/>
      <c r="Q75" s="1"/>
      <c r="R75" s="265"/>
    </row>
    <row r="76" spans="6:18">
      <c r="F76" s="267"/>
      <c r="G76" s="268" t="s">
        <v>381</v>
      </c>
      <c r="H76" s="268"/>
      <c r="I76" s="269" t="s">
        <v>50</v>
      </c>
      <c r="J76" s="270" t="s">
        <v>37</v>
      </c>
      <c r="K76" s="270"/>
      <c r="L76" s="270" t="s">
        <v>55</v>
      </c>
      <c r="M76" s="265"/>
      <c r="N76" s="265"/>
      <c r="O76" s="265"/>
      <c r="Q76" s="1"/>
      <c r="R76" s="265"/>
    </row>
    <row r="77" spans="6:18">
      <c r="F77" s="296"/>
      <c r="G77" s="268">
        <v>1</v>
      </c>
      <c r="H77" s="272" t="s">
        <v>379</v>
      </c>
      <c r="I77" s="269">
        <v>1.5</v>
      </c>
      <c r="J77" s="270">
        <v>1</v>
      </c>
      <c r="K77" s="270"/>
      <c r="L77" s="270">
        <f>I77*J77*G77</f>
        <v>1.5</v>
      </c>
      <c r="M77" s="266" t="s">
        <v>11</v>
      </c>
      <c r="N77" s="266">
        <f>ROUND(L77,2)</f>
        <v>1.5</v>
      </c>
      <c r="O77" s="266" t="s">
        <v>12</v>
      </c>
      <c r="Q77" s="1"/>
      <c r="R77" s="265"/>
    </row>
    <row r="78" spans="6:18">
      <c r="F78" s="640"/>
      <c r="G78" s="292"/>
      <c r="H78" s="292"/>
      <c r="I78" s="303"/>
      <c r="J78" s="292"/>
      <c r="K78" s="292"/>
      <c r="L78" s="674"/>
      <c r="M78" s="93"/>
      <c r="N78" s="93"/>
      <c r="O78" s="93"/>
      <c r="Q78" s="1"/>
      <c r="R78" s="265"/>
    </row>
    <row r="79" spans="6:18">
      <c r="F79" s="4" t="s">
        <v>660</v>
      </c>
      <c r="G79" s="305" t="s">
        <v>233</v>
      </c>
      <c r="H79" s="305"/>
      <c r="I79" s="305"/>
      <c r="J79" s="305"/>
      <c r="K79" s="305"/>
      <c r="L79" s="306"/>
      <c r="M79" s="265"/>
      <c r="N79" s="265"/>
      <c r="O79" s="265"/>
      <c r="Q79" s="1"/>
      <c r="R79" s="265"/>
    </row>
    <row r="80" spans="6:18">
      <c r="F80" s="267"/>
      <c r="G80" s="268" t="s">
        <v>381</v>
      </c>
      <c r="H80" s="268"/>
      <c r="I80" s="270" t="s">
        <v>25</v>
      </c>
      <c r="J80" s="270"/>
      <c r="K80" s="270"/>
      <c r="L80" s="270" t="s">
        <v>55</v>
      </c>
      <c r="M80" s="265"/>
      <c r="N80" s="265"/>
      <c r="O80" s="265"/>
      <c r="Q80" s="265"/>
      <c r="R80" s="265"/>
    </row>
    <row r="81" spans="6:20">
      <c r="F81" s="296"/>
      <c r="G81" s="268">
        <v>1</v>
      </c>
      <c r="H81" s="272" t="s">
        <v>381</v>
      </c>
      <c r="I81" s="269">
        <v>14.38</v>
      </c>
      <c r="J81" s="270"/>
      <c r="K81" s="270"/>
      <c r="L81" s="270">
        <f>I81*G81</f>
        <v>14.38</v>
      </c>
      <c r="M81" s="266"/>
      <c r="N81" s="266"/>
      <c r="O81" s="266"/>
      <c r="Q81" s="265"/>
      <c r="R81" s="265"/>
    </row>
    <row r="82" spans="6:20">
      <c r="F82" s="640"/>
      <c r="G82" s="292"/>
      <c r="H82" s="292"/>
      <c r="I82" s="303"/>
      <c r="J82" s="292"/>
      <c r="K82" s="292"/>
      <c r="L82" s="674"/>
      <c r="M82" s="266" t="s">
        <v>11</v>
      </c>
      <c r="N82" s="266">
        <f>ROUND(L81,2)</f>
        <v>14.38</v>
      </c>
      <c r="O82" s="266" t="s">
        <v>12</v>
      </c>
      <c r="Q82" s="265"/>
    </row>
    <row r="83" spans="6:20">
      <c r="F83" s="4" t="s">
        <v>409</v>
      </c>
      <c r="G83" s="783" t="s">
        <v>521</v>
      </c>
      <c r="H83" s="305"/>
      <c r="I83" s="305"/>
      <c r="J83" s="305"/>
      <c r="K83" s="305"/>
      <c r="L83" s="306"/>
      <c r="M83" s="93"/>
      <c r="N83" s="93"/>
      <c r="O83" s="93"/>
      <c r="P83" s="1"/>
      <c r="Q83" s="265"/>
      <c r="R83" s="265"/>
      <c r="S83" s="265"/>
    </row>
    <row r="84" spans="6:20">
      <c r="F84" s="71" t="s">
        <v>381</v>
      </c>
      <c r="G84" s="291"/>
      <c r="H84" s="291" t="s">
        <v>413</v>
      </c>
      <c r="I84" s="293" t="s">
        <v>414</v>
      </c>
      <c r="J84" s="293" t="s">
        <v>417</v>
      </c>
      <c r="K84" s="293" t="s">
        <v>404</v>
      </c>
      <c r="L84" s="293"/>
      <c r="P84" s="1"/>
      <c r="Q84" s="265"/>
      <c r="R84" s="265"/>
      <c r="S84" s="265"/>
      <c r="T84" s="265"/>
    </row>
    <row r="85" spans="6:20">
      <c r="F85" s="71">
        <v>2</v>
      </c>
      <c r="G85" s="291" t="s">
        <v>415</v>
      </c>
      <c r="H85" s="291">
        <v>4.05</v>
      </c>
      <c r="I85" s="293">
        <v>2.6</v>
      </c>
      <c r="J85" s="293">
        <f>I85*H85</f>
        <v>10.53</v>
      </c>
      <c r="K85" s="95">
        <f>J85*F85</f>
        <v>21.06</v>
      </c>
      <c r="L85" s="293"/>
      <c r="M85" s="93"/>
      <c r="N85" s="93"/>
      <c r="O85" s="93"/>
      <c r="P85" s="1"/>
      <c r="Q85" s="265"/>
      <c r="R85" s="265"/>
      <c r="S85" s="265"/>
      <c r="T85" s="265"/>
    </row>
    <row r="86" spans="6:20">
      <c r="F86" s="71">
        <v>2</v>
      </c>
      <c r="G86" s="291" t="s">
        <v>415</v>
      </c>
      <c r="H86" s="291">
        <v>3.55</v>
      </c>
      <c r="I86" s="293">
        <v>2.6</v>
      </c>
      <c r="J86" s="293">
        <f>I86*H86</f>
        <v>9.23</v>
      </c>
      <c r="K86" s="95">
        <f>J86*F86</f>
        <v>18.46</v>
      </c>
      <c r="L86" s="293"/>
      <c r="M86" s="93"/>
      <c r="N86" s="93"/>
      <c r="O86" s="93"/>
      <c r="P86" s="265"/>
      <c r="Q86" s="265"/>
      <c r="R86"/>
      <c r="S86" s="265"/>
      <c r="T86" s="265"/>
    </row>
    <row r="87" spans="6:20">
      <c r="F87" s="71">
        <v>1</v>
      </c>
      <c r="G87" s="291" t="s">
        <v>416</v>
      </c>
      <c r="H87" s="291"/>
      <c r="I87" s="293"/>
      <c r="J87" s="95">
        <v>14.38</v>
      </c>
      <c r="K87" s="95">
        <f>J87</f>
        <v>14.38</v>
      </c>
      <c r="L87" s="293"/>
      <c r="P87" s="265"/>
      <c r="Q87" s="265"/>
      <c r="S87" s="265"/>
      <c r="T87" s="265"/>
    </row>
    <row r="88" spans="6:20">
      <c r="F88" s="71">
        <v>1</v>
      </c>
      <c r="G88" s="291" t="s">
        <v>419</v>
      </c>
      <c r="H88" s="291"/>
      <c r="I88" s="293"/>
      <c r="J88" s="293">
        <f>J55</f>
        <v>20.78</v>
      </c>
      <c r="K88" s="95">
        <f>J88*F88</f>
        <v>20.78</v>
      </c>
      <c r="L88" s="293"/>
      <c r="M88" s="93"/>
      <c r="N88" s="93"/>
      <c r="O88" s="93"/>
      <c r="P88" s="265"/>
      <c r="Q88" s="265"/>
    </row>
    <row r="89" spans="6:20">
      <c r="F89" s="71">
        <v>1</v>
      </c>
      <c r="G89" s="291" t="s">
        <v>418</v>
      </c>
      <c r="H89" s="291">
        <f>H56</f>
        <v>4.3499999999999996</v>
      </c>
      <c r="I89" s="293">
        <f>I56</f>
        <v>4.5</v>
      </c>
      <c r="J89" s="293">
        <f>I89*H89</f>
        <v>19.574999999999999</v>
      </c>
      <c r="K89" s="95">
        <f>J89*F89</f>
        <v>19.574999999999999</v>
      </c>
      <c r="L89" s="293"/>
      <c r="P89" s="265"/>
      <c r="Q89" s="265"/>
    </row>
    <row r="90" spans="6:20">
      <c r="F90" s="293">
        <v>-2</v>
      </c>
      <c r="G90" s="291" t="s">
        <v>358</v>
      </c>
      <c r="H90" s="293">
        <v>0.9</v>
      </c>
      <c r="I90" s="293">
        <v>2.1</v>
      </c>
      <c r="J90" s="293">
        <f>I90*H90</f>
        <v>1.8900000000000001</v>
      </c>
      <c r="K90" s="293">
        <f>J90*F90</f>
        <v>-3.7800000000000002</v>
      </c>
      <c r="L90" s="293"/>
      <c r="P90" s="265"/>
      <c r="Q90" s="265"/>
    </row>
    <row r="91" spans="6:20">
      <c r="F91" s="293">
        <v>-2</v>
      </c>
      <c r="G91" s="291" t="s">
        <v>401</v>
      </c>
      <c r="H91" s="293">
        <v>1.2</v>
      </c>
      <c r="I91" s="293">
        <v>1.2</v>
      </c>
      <c r="J91" s="293">
        <f>I91*H91</f>
        <v>1.44</v>
      </c>
      <c r="K91" s="293">
        <f>J91*F91</f>
        <v>-2.88</v>
      </c>
      <c r="L91" s="293"/>
      <c r="P91" s="265"/>
      <c r="Q91" s="1"/>
    </row>
    <row r="92" spans="6:20">
      <c r="F92" s="293">
        <v>-1</v>
      </c>
      <c r="G92" s="291" t="s">
        <v>407</v>
      </c>
      <c r="H92" s="291"/>
      <c r="I92" s="293"/>
      <c r="J92" s="95">
        <f>L100</f>
        <v>13.25</v>
      </c>
      <c r="K92" s="293">
        <f>J92*F92</f>
        <v>-13.25</v>
      </c>
      <c r="L92" s="293"/>
      <c r="M92" s="93" t="s">
        <v>11</v>
      </c>
      <c r="N92" s="93">
        <f>ROUND(SUM(K85:K92),2)</f>
        <v>74.349999999999994</v>
      </c>
      <c r="O92" s="93" t="s">
        <v>12</v>
      </c>
      <c r="P92" s="265"/>
      <c r="Q92" s="1"/>
    </row>
    <row r="93" spans="6:20">
      <c r="F93" s="640"/>
      <c r="G93" s="292"/>
      <c r="H93" s="292"/>
      <c r="I93" s="303"/>
      <c r="J93" s="292"/>
      <c r="K93" s="292"/>
      <c r="L93" s="674"/>
      <c r="M93" s="93"/>
      <c r="N93" s="93"/>
      <c r="O93" s="93"/>
      <c r="P93" s="271"/>
      <c r="Q93" s="1"/>
    </row>
    <row r="94" spans="6:20">
      <c r="F94" s="4" t="s">
        <v>661</v>
      </c>
      <c r="G94" s="783" t="s">
        <v>448</v>
      </c>
      <c r="H94" s="305"/>
      <c r="I94" s="305"/>
      <c r="J94" s="305"/>
      <c r="K94" s="305"/>
      <c r="L94" s="306"/>
      <c r="P94" s="1"/>
      <c r="Q94" s="1"/>
    </row>
    <row r="95" spans="6:20">
      <c r="F95" s="267"/>
      <c r="G95" s="268"/>
      <c r="H95" s="268"/>
      <c r="I95" s="269"/>
      <c r="J95" s="270"/>
      <c r="K95" s="270"/>
      <c r="L95" s="270" t="s">
        <v>55</v>
      </c>
      <c r="P95" s="48"/>
      <c r="Q95" s="1"/>
    </row>
    <row r="96" spans="6:20">
      <c r="F96" s="267"/>
      <c r="G96" s="268"/>
      <c r="H96" s="272"/>
      <c r="I96" s="270"/>
      <c r="J96" s="270"/>
      <c r="K96" s="270"/>
      <c r="L96" s="269">
        <f>N92</f>
        <v>74.349999999999994</v>
      </c>
      <c r="M96" s="93" t="s">
        <v>11</v>
      </c>
      <c r="N96" s="93">
        <f>ROUND(N92,2)</f>
        <v>74.349999999999994</v>
      </c>
      <c r="O96" s="93" t="s">
        <v>12</v>
      </c>
      <c r="P96" s="48"/>
      <c r="Q96" s="1"/>
    </row>
    <row r="97" spans="6:17" ht="16.5" customHeight="1">
      <c r="F97" s="640"/>
      <c r="G97" s="292"/>
      <c r="H97" s="292"/>
      <c r="I97" s="303"/>
      <c r="J97" s="292"/>
      <c r="K97" s="292"/>
      <c r="L97" s="674"/>
      <c r="M97" s="93"/>
      <c r="N97" s="93"/>
      <c r="O97" s="93"/>
      <c r="P97" s="1"/>
      <c r="Q97" s="1"/>
    </row>
    <row r="98" spans="6:17" ht="30.75" customHeight="1">
      <c r="F98" s="4" t="s">
        <v>662</v>
      </c>
      <c r="G98" s="670" t="s">
        <v>522</v>
      </c>
      <c r="H98" s="305"/>
      <c r="I98" s="305"/>
      <c r="J98" s="305"/>
      <c r="K98" s="305"/>
      <c r="L98" s="306"/>
      <c r="P98" s="1"/>
      <c r="Q98" s="1"/>
    </row>
    <row r="99" spans="6:17">
      <c r="F99" s="267"/>
      <c r="G99" s="268"/>
      <c r="H99" s="268"/>
      <c r="I99" s="269"/>
      <c r="J99" s="270"/>
      <c r="K99" s="270"/>
      <c r="L99" s="270" t="s">
        <v>55</v>
      </c>
      <c r="P99" s="1"/>
      <c r="Q99" s="265"/>
    </row>
    <row r="100" spans="6:17">
      <c r="F100" s="267"/>
      <c r="G100" s="268"/>
      <c r="H100" s="272"/>
      <c r="I100" s="270"/>
      <c r="J100" s="270"/>
      <c r="K100" s="270"/>
      <c r="L100" s="269">
        <v>13.25</v>
      </c>
      <c r="M100" s="93" t="s">
        <v>11</v>
      </c>
      <c r="N100" s="93">
        <f>ROUND(L100,2)</f>
        <v>13.25</v>
      </c>
      <c r="O100" s="93" t="s">
        <v>12</v>
      </c>
      <c r="P100" s="1"/>
      <c r="Q100" s="1"/>
    </row>
    <row r="101" spans="6:17">
      <c r="P101" s="1"/>
    </row>
    <row r="144" spans="13:15">
      <c r="M144" s="265"/>
      <c r="N144" s="265"/>
      <c r="O144" s="265"/>
    </row>
    <row r="145" spans="13:17">
      <c r="M145" s="93"/>
      <c r="N145" s="93"/>
      <c r="O145" s="93"/>
    </row>
    <row r="146" spans="13:17">
      <c r="M146" s="93"/>
      <c r="N146" s="93"/>
      <c r="O146" s="93"/>
    </row>
    <row r="147" spans="13:17">
      <c r="M147" s="1"/>
      <c r="N147" s="1"/>
      <c r="O147" s="1"/>
    </row>
    <row r="148" spans="13:17">
      <c r="M148" s="1"/>
      <c r="N148" s="1"/>
      <c r="O148" s="1"/>
    </row>
    <row r="149" spans="13:17">
      <c r="M149" s="1"/>
      <c r="N149" s="1"/>
      <c r="O149" s="1"/>
    </row>
    <row r="150" spans="13:17">
      <c r="M150" s="1"/>
      <c r="N150" s="1"/>
      <c r="O150" s="1"/>
    </row>
    <row r="151" spans="13:17">
      <c r="M151" s="93"/>
      <c r="N151" s="93"/>
      <c r="O151" s="93"/>
    </row>
    <row r="158" spans="13:17">
      <c r="Q158" s="265"/>
    </row>
    <row r="159" spans="13:17">
      <c r="Q159" s="1"/>
    </row>
    <row r="160" spans="13:17">
      <c r="Q160" s="1"/>
    </row>
    <row r="161" spans="16:17">
      <c r="Q161" s="1"/>
    </row>
    <row r="162" spans="16:17">
      <c r="P162" s="265"/>
      <c r="Q162" s="1"/>
    </row>
    <row r="163" spans="16:17">
      <c r="P163" s="265"/>
      <c r="Q163" s="1"/>
    </row>
    <row r="164" spans="16:17">
      <c r="Q164" s="1"/>
    </row>
    <row r="165" spans="16:17">
      <c r="Q165" s="1"/>
    </row>
    <row r="166" spans="16:17">
      <c r="P166" s="1"/>
    </row>
    <row r="167" spans="16:17">
      <c r="P167" s="1"/>
    </row>
    <row r="168" spans="16:17">
      <c r="P168" s="1"/>
    </row>
    <row r="169" spans="16:17">
      <c r="P169" s="1"/>
    </row>
  </sheetData>
  <mergeCells count="9">
    <mergeCell ref="M37:N37"/>
    <mergeCell ref="G65:L65"/>
    <mergeCell ref="G70:L70"/>
    <mergeCell ref="A2:D2"/>
    <mergeCell ref="A3:D3"/>
    <mergeCell ref="A4:D4"/>
    <mergeCell ref="A5:D5"/>
    <mergeCell ref="A7:D7"/>
    <mergeCell ref="A8:D8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5.xml><?xml version="1.0" encoding="utf-8"?>
<worksheet xmlns="http://schemas.openxmlformats.org/spreadsheetml/2006/main" xmlns:r="http://schemas.openxmlformats.org/officeDocument/2006/relationships">
  <dimension ref="A1:Q81"/>
  <sheetViews>
    <sheetView showGridLines="0" topLeftCell="A34" zoomScaleNormal="100" workbookViewId="0">
      <selection activeCell="J70" sqref="J70"/>
    </sheetView>
  </sheetViews>
  <sheetFormatPr defaultRowHeight="15"/>
  <cols>
    <col min="1" max="1" width="5.7109375" bestFit="1" customWidth="1"/>
    <col min="2" max="2" width="65" customWidth="1"/>
    <col min="3" max="3" width="11.7109375" customWidth="1"/>
    <col min="4" max="4" width="18.140625" customWidth="1"/>
    <col min="6" max="6" width="9.140625" style="100"/>
    <col min="7" max="7" width="22.5703125" style="100" customWidth="1"/>
    <col min="8" max="8" width="28.42578125" style="100" bestFit="1" customWidth="1"/>
    <col min="9" max="9" width="17" style="100" customWidth="1"/>
    <col min="10" max="10" width="15.5703125" style="100" customWidth="1"/>
    <col min="11" max="11" width="19" style="100" customWidth="1"/>
    <col min="12" max="12" width="14.140625" style="100" bestFit="1" customWidth="1"/>
    <col min="13" max="14" width="9.140625" style="100"/>
    <col min="16" max="16" width="14.5703125" customWidth="1"/>
    <col min="17" max="17" width="14" customWidth="1"/>
  </cols>
  <sheetData>
    <row r="1" spans="1:15" s="100" customFormat="1"/>
    <row r="2" spans="1:15" s="100" customFormat="1">
      <c r="A2" s="831" t="s">
        <v>18</v>
      </c>
      <c r="B2" s="831"/>
      <c r="C2" s="831"/>
      <c r="D2" s="831"/>
    </row>
    <row r="3" spans="1:15" s="100" customFormat="1" ht="18">
      <c r="A3" s="835" t="s">
        <v>19</v>
      </c>
      <c r="B3" s="835"/>
      <c r="C3" s="835"/>
      <c r="D3" s="835"/>
    </row>
    <row r="4" spans="1:15" s="100" customFormat="1">
      <c r="A4" s="836" t="s">
        <v>473</v>
      </c>
      <c r="B4" s="836"/>
      <c r="C4" s="836"/>
      <c r="D4" s="836"/>
    </row>
    <row r="5" spans="1:15" s="100" customFormat="1">
      <c r="A5" s="837" t="s">
        <v>1</v>
      </c>
      <c r="B5" s="837"/>
      <c r="C5" s="837"/>
      <c r="D5" s="837"/>
    </row>
    <row r="6" spans="1:15" s="100" customFormat="1" ht="18">
      <c r="A6" s="54"/>
      <c r="B6" s="106"/>
      <c r="C6" s="54"/>
      <c r="D6" s="54"/>
    </row>
    <row r="7" spans="1:15" s="100" customFormat="1" ht="15.75">
      <c r="A7" s="838"/>
      <c r="B7" s="838"/>
      <c r="C7" s="838"/>
      <c r="D7" s="838"/>
    </row>
    <row r="8" spans="1:15" s="100" customFormat="1" ht="18">
      <c r="A8" s="839" t="s">
        <v>10</v>
      </c>
      <c r="B8" s="840"/>
      <c r="C8" s="840"/>
      <c r="D8" s="841"/>
      <c r="F8" s="3" t="s">
        <v>183</v>
      </c>
      <c r="G8" s="805" t="s">
        <v>503</v>
      </c>
      <c r="H8" s="805"/>
      <c r="I8" s="805"/>
      <c r="J8" s="805"/>
      <c r="K8" s="806"/>
      <c r="L8" s="50"/>
      <c r="M8" s="50"/>
      <c r="N8" s="58"/>
    </row>
    <row r="9" spans="1:15" s="100" customFormat="1" ht="15.75" thickBot="1">
      <c r="A9" s="60"/>
      <c r="B9" s="107"/>
      <c r="C9" s="60"/>
      <c r="D9" s="60"/>
      <c r="F9" s="71"/>
      <c r="G9" s="72"/>
      <c r="H9" s="73"/>
      <c r="I9" s="73" t="s">
        <v>25</v>
      </c>
      <c r="J9" s="6" t="s">
        <v>27</v>
      </c>
      <c r="K9" s="6" t="s">
        <v>70</v>
      </c>
      <c r="L9" s="50"/>
      <c r="M9" s="50"/>
      <c r="N9" s="58"/>
    </row>
    <row r="10" spans="1:15" s="100" customFormat="1" ht="15.75" thickTop="1">
      <c r="A10" s="62" t="s">
        <v>13</v>
      </c>
      <c r="B10" s="63" t="s">
        <v>14</v>
      </c>
      <c r="C10" s="63" t="s">
        <v>15</v>
      </c>
      <c r="D10" s="64" t="s">
        <v>6</v>
      </c>
      <c r="F10" s="71"/>
      <c r="G10" s="97" t="s">
        <v>206</v>
      </c>
      <c r="H10" s="110"/>
      <c r="I10" s="73">
        <v>124.2</v>
      </c>
      <c r="J10" s="73">
        <v>0.05</v>
      </c>
      <c r="K10" s="99">
        <f>J10*I10</f>
        <v>6.2100000000000009</v>
      </c>
      <c r="L10" s="48"/>
      <c r="M10" s="48"/>
      <c r="N10" s="48"/>
    </row>
    <row r="11" spans="1:15" s="100" customFormat="1">
      <c r="A11" s="334" t="s">
        <v>126</v>
      </c>
      <c r="B11" s="257" t="s">
        <v>119</v>
      </c>
      <c r="C11" s="258"/>
      <c r="D11" s="259"/>
      <c r="F11" s="71"/>
      <c r="G11" s="687"/>
      <c r="H11" s="73"/>
      <c r="I11" s="73"/>
      <c r="J11" s="99"/>
      <c r="K11" s="99"/>
      <c r="L11" s="93" t="s">
        <v>11</v>
      </c>
      <c r="M11" s="93">
        <f>ROUND(SUM(K10:K11),2)</f>
        <v>6.21</v>
      </c>
      <c r="N11" s="93" t="s">
        <v>29</v>
      </c>
    </row>
    <row r="12" spans="1:15" s="100" customFormat="1">
      <c r="A12" s="360" t="str">
        <f>F8</f>
        <v>5.1</v>
      </c>
      <c r="B12" s="68" t="str">
        <f>G8</f>
        <v>EMBASAMENTO DE MATERIAL GRANULAR - PÓ DE PEDRA - E=5CM</v>
      </c>
      <c r="C12" s="69" t="str">
        <f>N11</f>
        <v>m³</v>
      </c>
      <c r="D12" s="70">
        <f>M11</f>
        <v>6.21</v>
      </c>
      <c r="F12" s="65"/>
      <c r="G12" s="112"/>
      <c r="H12" s="66"/>
      <c r="I12" s="66"/>
      <c r="J12" s="113"/>
      <c r="K12" s="114"/>
      <c r="L12" s="93"/>
      <c r="M12" s="93"/>
      <c r="N12" s="93"/>
    </row>
    <row r="13" spans="1:15" s="100" customFormat="1">
      <c r="A13" s="360" t="str">
        <f>F13</f>
        <v>5.2</v>
      </c>
      <c r="B13" s="68" t="str">
        <f>G13</f>
        <v>CARGA, MANOBRAS E DESCARGA DE MATERIAL</v>
      </c>
      <c r="C13" s="69" t="str">
        <f>N16</f>
        <v>m³</v>
      </c>
      <c r="D13" s="70">
        <f>M16</f>
        <v>8.65</v>
      </c>
      <c r="E13"/>
      <c r="F13" s="3" t="s">
        <v>184</v>
      </c>
      <c r="G13" s="805" t="s">
        <v>86</v>
      </c>
      <c r="H13" s="805"/>
      <c r="I13" s="805"/>
      <c r="J13" s="805"/>
      <c r="K13" s="806"/>
      <c r="L13" s="50"/>
      <c r="M13" s="50"/>
      <c r="N13" s="58"/>
      <c r="O13"/>
    </row>
    <row r="14" spans="1:15">
      <c r="A14" s="360" t="str">
        <f>F18</f>
        <v>5.3</v>
      </c>
      <c r="B14" s="68" t="str">
        <f>G18</f>
        <v>TRANSPORTE COMERCIAL EM CAMINHÃO BASCULANTE 6M³/12T</v>
      </c>
      <c r="C14" s="69" t="str">
        <f>N21</f>
        <v>m³xkm</v>
      </c>
      <c r="D14" s="70">
        <f>M21</f>
        <v>190.3</v>
      </c>
      <c r="F14" s="71"/>
      <c r="G14" s="72"/>
      <c r="H14" s="73" t="s">
        <v>28</v>
      </c>
      <c r="I14" s="73" t="s">
        <v>39</v>
      </c>
      <c r="J14" s="73" t="s">
        <v>28</v>
      </c>
      <c r="K14" s="6"/>
      <c r="L14" s="50"/>
      <c r="M14" s="50"/>
      <c r="N14" s="58"/>
    </row>
    <row r="15" spans="1:15" ht="25.5">
      <c r="A15" s="360" t="str">
        <f>F23</f>
        <v>5.4</v>
      </c>
      <c r="B15" s="68" t="str">
        <f>G23</f>
        <v xml:space="preserve">EXECUÇÃO DE PÁTIO EM PISO INTERTRAVADO, COM BLOCO RETANGULAR COR NATURAL  20 cm x 10 cm - Esp. 8 cm </v>
      </c>
      <c r="C15" s="69" t="str">
        <f>N26</f>
        <v>m²</v>
      </c>
      <c r="D15" s="70">
        <f>M26</f>
        <v>124.2</v>
      </c>
      <c r="F15" s="71"/>
      <c r="G15" s="97"/>
      <c r="H15" s="95">
        <f>M11</f>
        <v>6.21</v>
      </c>
      <c r="I15" s="110">
        <f>Q36</f>
        <v>0.3</v>
      </c>
      <c r="J15" s="99">
        <f>(1+I15)*H15</f>
        <v>8.0730000000000004</v>
      </c>
      <c r="K15" s="98"/>
      <c r="L15" s="48"/>
      <c r="M15" s="48"/>
      <c r="N15" s="48"/>
    </row>
    <row r="16" spans="1:15">
      <c r="A16" s="360" t="s">
        <v>188</v>
      </c>
      <c r="B16" s="68" t="str">
        <f>G28</f>
        <v>PLANTIO DE GRAMA EM PLACAS</v>
      </c>
      <c r="C16" s="69" t="str">
        <f>N31</f>
        <v>m²</v>
      </c>
      <c r="D16" s="70">
        <f>M31</f>
        <v>20.7</v>
      </c>
      <c r="F16" s="71"/>
      <c r="G16" s="687" t="s">
        <v>572</v>
      </c>
      <c r="H16" s="99">
        <f>K46</f>
        <v>0.44500000000000006</v>
      </c>
      <c r="I16" s="101">
        <f>Q40</f>
        <v>0.3</v>
      </c>
      <c r="J16" s="99">
        <f>(1+I16)*H16</f>
        <v>0.57850000000000013</v>
      </c>
      <c r="K16" s="98"/>
      <c r="L16" s="93" t="s">
        <v>11</v>
      </c>
      <c r="M16" s="93">
        <f>ROUND(SUM(J15:J16),2)</f>
        <v>8.65</v>
      </c>
      <c r="N16" s="93" t="s">
        <v>29</v>
      </c>
    </row>
    <row r="17" spans="1:17" ht="25.5">
      <c r="A17" s="360" t="str">
        <f>F34</f>
        <v>5.6</v>
      </c>
      <c r="B17" s="68" t="str">
        <f>G34</f>
        <v>ASSENTAMENTO DE GUIA (MEIO-FIO) EM TRECHO RETO, CONFECCIONADA EM CONCRETO PRÉ-FABRICADO ( 100X15X13X30)</v>
      </c>
      <c r="C17" s="69" t="str">
        <f>N37</f>
        <v>m</v>
      </c>
      <c r="D17" s="70">
        <f>M37</f>
        <v>10</v>
      </c>
      <c r="F17" s="65"/>
      <c r="G17" s="112"/>
      <c r="H17" s="66"/>
      <c r="I17" s="66"/>
      <c r="J17" s="113"/>
      <c r="K17" s="114"/>
      <c r="L17" s="93"/>
      <c r="M17" s="93"/>
      <c r="N17" s="93"/>
    </row>
    <row r="18" spans="1:17">
      <c r="A18" s="360" t="str">
        <f>F39</f>
        <v>5.7</v>
      </c>
      <c r="B18" s="68" t="str">
        <f>G39</f>
        <v xml:space="preserve">CAIAÇÃO EM MEIO FIO </v>
      </c>
      <c r="C18" s="69" t="str">
        <f>N42</f>
        <v>m²</v>
      </c>
      <c r="D18" s="70">
        <f>M42</f>
        <v>7</v>
      </c>
      <c r="F18" s="3" t="s">
        <v>185</v>
      </c>
      <c r="G18" s="805" t="s">
        <v>41</v>
      </c>
      <c r="H18" s="805"/>
      <c r="I18" s="805"/>
      <c r="J18" s="805"/>
      <c r="K18" s="806"/>
      <c r="L18" s="50"/>
      <c r="M18" s="50"/>
      <c r="N18" s="58"/>
    </row>
    <row r="19" spans="1:17">
      <c r="A19" s="360" t="str">
        <f>F44</f>
        <v>5.8</v>
      </c>
      <c r="B19" s="68" t="str">
        <f>G44</f>
        <v>LASTRO DE BRITA Nº 2</v>
      </c>
      <c r="C19" s="69" t="str">
        <f>N46</f>
        <v>m³</v>
      </c>
      <c r="D19" s="70">
        <f>M46</f>
        <v>0.45</v>
      </c>
      <c r="F19" s="71"/>
      <c r="G19" s="72"/>
      <c r="H19" s="73" t="s">
        <v>28</v>
      </c>
      <c r="I19" s="73" t="s">
        <v>88</v>
      </c>
      <c r="J19" s="73" t="s">
        <v>89</v>
      </c>
      <c r="K19" s="6"/>
      <c r="L19" s="50"/>
      <c r="M19" s="50"/>
      <c r="N19" s="58"/>
    </row>
    <row r="20" spans="1:17">
      <c r="A20" s="360" t="str">
        <f>F48</f>
        <v>5.9</v>
      </c>
      <c r="B20" s="68" t="str">
        <f>G48</f>
        <v xml:space="preserve">CALÇADA DO BICICLETÁRIO ESPESSURA 10CM </v>
      </c>
      <c r="C20" s="69" t="str">
        <f>N50</f>
        <v>m²</v>
      </c>
      <c r="D20" s="70">
        <f>M50</f>
        <v>8.9</v>
      </c>
      <c r="F20" s="71"/>
      <c r="G20" s="97"/>
      <c r="H20" s="95">
        <f>M16</f>
        <v>8.65</v>
      </c>
      <c r="I20" s="73">
        <f>Q32</f>
        <v>22</v>
      </c>
      <c r="J20" s="99">
        <f>I20*H20</f>
        <v>190.3</v>
      </c>
      <c r="K20" s="98"/>
      <c r="L20" s="48"/>
      <c r="M20" s="48"/>
      <c r="N20" s="48"/>
    </row>
    <row r="21" spans="1:17" ht="25.5">
      <c r="A21" s="360" t="str">
        <f>F52</f>
        <v>5.10</v>
      </c>
      <c r="B21" s="68" t="str">
        <f>G52</f>
        <v>IMPERMEABILIZAÇÃO DE SUPERFÍCIE COM EMULSÃO ASFÁLTICA, 2 DEMÃOS</v>
      </c>
      <c r="C21" s="69" t="str">
        <f>N54</f>
        <v>m²</v>
      </c>
      <c r="D21" s="70">
        <f>M54</f>
        <v>9.3000000000000007</v>
      </c>
      <c r="F21" s="71"/>
      <c r="G21" s="97"/>
      <c r="H21" s="73"/>
      <c r="I21" s="73"/>
      <c r="J21" s="99"/>
      <c r="K21" s="98"/>
      <c r="L21" s="93" t="s">
        <v>11</v>
      </c>
      <c r="M21" s="93">
        <f>ROUND(J20,2)</f>
        <v>190.3</v>
      </c>
      <c r="N21" s="93" t="s">
        <v>43</v>
      </c>
    </row>
    <row r="22" spans="1:17" ht="15" customHeight="1">
      <c r="A22" s="360" t="str">
        <f>F56</f>
        <v>5.11</v>
      </c>
      <c r="B22" s="68" t="str">
        <f>G56</f>
        <v>SELADOR ACRILICO ALVENARIA INTERIOR E EXTERIOR</v>
      </c>
      <c r="C22" s="69" t="str">
        <f>N58</f>
        <v>m²</v>
      </c>
      <c r="D22" s="70">
        <f>M58</f>
        <v>9.3000000000000007</v>
      </c>
    </row>
    <row r="23" spans="1:17">
      <c r="A23" s="360" t="str">
        <f>F60</f>
        <v>5.12</v>
      </c>
      <c r="B23" s="68" t="str">
        <f>G60</f>
        <v xml:space="preserve">PINTURA COM TINTA LÁTEX PVA - DUAS DEMÃOS </v>
      </c>
      <c r="C23" s="69" t="str">
        <f>N62</f>
        <v>m²</v>
      </c>
      <c r="D23" s="70">
        <f>M62</f>
        <v>9.3000000000000007</v>
      </c>
      <c r="F23" s="3" t="s">
        <v>186</v>
      </c>
      <c r="G23" s="805" t="s">
        <v>120</v>
      </c>
      <c r="H23" s="805"/>
      <c r="I23" s="805"/>
      <c r="J23" s="805"/>
      <c r="K23" s="806"/>
      <c r="M23" s="50"/>
      <c r="N23" s="58"/>
    </row>
    <row r="24" spans="1:17" ht="25.5">
      <c r="A24" s="360" t="str">
        <f>F64</f>
        <v>5.13</v>
      </c>
      <c r="B24" s="68" t="str">
        <f>G64</f>
        <v xml:space="preserve">BANCO COM ENCOSTO, 1,60M DE COMPRIMENTO, EM TUBO DE AÇO CARBONO E PINTURA NO PROCESSO ELETROSTÁTICO </v>
      </c>
      <c r="C24" s="69" t="str">
        <f>N66</f>
        <v>unid</v>
      </c>
      <c r="D24" s="70">
        <f>M66</f>
        <v>4</v>
      </c>
      <c r="F24" s="71"/>
      <c r="G24" s="72"/>
      <c r="H24" s="73"/>
      <c r="I24" s="73" t="s">
        <v>25</v>
      </c>
      <c r="J24" s="6"/>
      <c r="K24" s="6"/>
      <c r="L24" s="50"/>
      <c r="M24" s="50"/>
      <c r="N24" s="58"/>
    </row>
    <row r="25" spans="1:17">
      <c r="A25" s="360" t="str">
        <f>F68</f>
        <v>5.14</v>
      </c>
      <c r="B25" s="68" t="str">
        <f>G68</f>
        <v>CONCRETAGEM DAS BASES PARA FIXAÇÃO DOS BANCOS</v>
      </c>
      <c r="C25" s="69" t="str">
        <f>N70</f>
        <v>m³</v>
      </c>
      <c r="D25" s="70">
        <f>M70</f>
        <v>0.432</v>
      </c>
      <c r="F25" s="71"/>
      <c r="G25" s="97" t="s">
        <v>205</v>
      </c>
      <c r="H25" s="110"/>
      <c r="I25" s="73">
        <f>I10</f>
        <v>124.2</v>
      </c>
      <c r="K25" s="98"/>
      <c r="L25" s="48"/>
      <c r="M25" s="48"/>
      <c r="N25" s="48"/>
    </row>
    <row r="26" spans="1:17">
      <c r="A26" s="361" t="s">
        <v>575</v>
      </c>
      <c r="B26" s="250" t="s">
        <v>453</v>
      </c>
      <c r="C26" s="314" t="s">
        <v>143</v>
      </c>
      <c r="D26" s="308">
        <v>2</v>
      </c>
      <c r="F26" s="71"/>
      <c r="G26" s="97"/>
      <c r="H26" s="73"/>
      <c r="I26" s="73"/>
      <c r="J26" s="99"/>
      <c r="K26" s="98"/>
      <c r="L26" s="93" t="s">
        <v>11</v>
      </c>
      <c r="M26" s="93">
        <f>ROUND(SUM(I25:I26),2)</f>
        <v>124.2</v>
      </c>
      <c r="N26" s="93" t="s">
        <v>12</v>
      </c>
    </row>
    <row r="27" spans="1:17">
      <c r="A27" s="362" t="s">
        <v>581</v>
      </c>
      <c r="B27" s="644" t="s">
        <v>568</v>
      </c>
      <c r="C27" s="314" t="s">
        <v>143</v>
      </c>
      <c r="D27" s="308">
        <v>7</v>
      </c>
    </row>
    <row r="28" spans="1:17" ht="15" customHeight="1" thickBot="1">
      <c r="A28" s="363" t="s">
        <v>582</v>
      </c>
      <c r="B28" s="645" t="s">
        <v>567</v>
      </c>
      <c r="C28" s="364" t="s">
        <v>143</v>
      </c>
      <c r="D28" s="365">
        <v>2</v>
      </c>
      <c r="F28" s="3" t="s">
        <v>188</v>
      </c>
      <c r="G28" s="805" t="s">
        <v>485</v>
      </c>
      <c r="H28" s="805"/>
      <c r="I28" s="805"/>
      <c r="J28" s="805"/>
      <c r="K28" s="806"/>
      <c r="L28" s="50"/>
      <c r="M28" s="50"/>
      <c r="N28" s="58"/>
    </row>
    <row r="29" spans="1:17" ht="15.75" thickTop="1">
      <c r="A29" s="358"/>
      <c r="B29" s="358"/>
      <c r="C29" s="358"/>
      <c r="D29" s="358"/>
      <c r="F29" s="71"/>
      <c r="G29" s="72"/>
      <c r="H29" s="73" t="s">
        <v>25</v>
      </c>
      <c r="I29" s="73"/>
      <c r="J29" s="73"/>
      <c r="K29" s="6"/>
      <c r="L29" s="50"/>
      <c r="M29" s="50"/>
      <c r="N29" s="58"/>
    </row>
    <row r="30" spans="1:17">
      <c r="A30" s="359"/>
      <c r="B30" s="339"/>
      <c r="C30" s="324"/>
      <c r="D30" s="324"/>
      <c r="F30" s="71"/>
      <c r="G30" s="97"/>
      <c r="H30" s="95">
        <f>10.7+10</f>
        <v>20.7</v>
      </c>
      <c r="I30" s="110"/>
      <c r="J30" s="73"/>
      <c r="K30" s="98"/>
      <c r="L30" s="48"/>
      <c r="M30" s="48"/>
      <c r="N30" s="48"/>
      <c r="P30" s="842" t="s">
        <v>88</v>
      </c>
      <c r="Q30" s="842"/>
    </row>
    <row r="31" spans="1:17">
      <c r="A31" s="265"/>
      <c r="B31" s="265"/>
      <c r="C31" s="265"/>
      <c r="D31" s="265"/>
      <c r="F31" s="71"/>
      <c r="G31" s="97"/>
      <c r="H31" s="73"/>
      <c r="I31" s="73"/>
      <c r="J31" s="99"/>
      <c r="K31" s="98"/>
      <c r="L31" s="93" t="s">
        <v>11</v>
      </c>
      <c r="M31" s="93">
        <f>ROUND(H30,2)</f>
        <v>20.7</v>
      </c>
      <c r="N31" s="93" t="s">
        <v>12</v>
      </c>
      <c r="P31" s="109" t="s">
        <v>194</v>
      </c>
      <c r="Q31" s="109">
        <v>2</v>
      </c>
    </row>
    <row r="32" spans="1:17">
      <c r="P32" s="109" t="s">
        <v>195</v>
      </c>
      <c r="Q32" s="109">
        <v>22</v>
      </c>
    </row>
    <row r="33" spans="2:17">
      <c r="P33" s="109" t="s">
        <v>196</v>
      </c>
      <c r="Q33" s="109">
        <v>8</v>
      </c>
    </row>
    <row r="34" spans="2:17" ht="15" customHeight="1">
      <c r="B34" s="1"/>
      <c r="F34" s="3" t="s">
        <v>189</v>
      </c>
      <c r="G34" s="805" t="s">
        <v>121</v>
      </c>
      <c r="H34" s="805"/>
      <c r="I34" s="805"/>
      <c r="J34" s="805"/>
      <c r="K34" s="806"/>
      <c r="L34" s="50"/>
      <c r="M34" s="50"/>
      <c r="N34" s="58"/>
      <c r="P34" s="109" t="s">
        <v>197</v>
      </c>
      <c r="Q34" s="109">
        <v>9</v>
      </c>
    </row>
    <row r="35" spans="2:17">
      <c r="B35" s="1"/>
      <c r="F35" s="71"/>
      <c r="G35" s="72"/>
      <c r="H35" s="72" t="s">
        <v>7</v>
      </c>
      <c r="I35" s="73"/>
      <c r="J35" s="73"/>
      <c r="K35" s="73" t="s">
        <v>122</v>
      </c>
      <c r="L35" s="50"/>
      <c r="M35" s="50"/>
      <c r="N35" s="58"/>
      <c r="P35" s="842" t="s">
        <v>198</v>
      </c>
      <c r="Q35" s="842"/>
    </row>
    <row r="36" spans="2:17">
      <c r="B36" s="1"/>
      <c r="F36" s="71"/>
      <c r="G36" s="97" t="s">
        <v>123</v>
      </c>
      <c r="H36" s="72">
        <v>10</v>
      </c>
      <c r="I36" s="73"/>
      <c r="J36" s="73"/>
      <c r="K36" s="99">
        <f>H36</f>
        <v>10</v>
      </c>
      <c r="L36" s="50"/>
      <c r="M36" s="50"/>
      <c r="N36" s="58"/>
      <c r="P36" s="109" t="s">
        <v>195</v>
      </c>
      <c r="Q36" s="111">
        <v>0.3</v>
      </c>
    </row>
    <row r="37" spans="2:17">
      <c r="F37" s="71"/>
      <c r="G37" s="72"/>
      <c r="H37" s="72"/>
      <c r="I37" s="73"/>
      <c r="J37" s="73"/>
      <c r="K37" s="73"/>
      <c r="L37" s="93" t="s">
        <v>11</v>
      </c>
      <c r="M37" s="93">
        <f>ROUND(SUM(K36:K37),2)</f>
        <v>10</v>
      </c>
      <c r="N37" s="93" t="s">
        <v>63</v>
      </c>
      <c r="P37" s="109" t="s">
        <v>199</v>
      </c>
      <c r="Q37" s="111">
        <v>0.05</v>
      </c>
    </row>
    <row r="38" spans="2:17">
      <c r="P38" s="109" t="s">
        <v>197</v>
      </c>
      <c r="Q38" s="111">
        <v>0.39</v>
      </c>
    </row>
    <row r="39" spans="2:17">
      <c r="F39" s="3" t="s">
        <v>190</v>
      </c>
      <c r="G39" s="805" t="s">
        <v>124</v>
      </c>
      <c r="H39" s="805"/>
      <c r="I39" s="805"/>
      <c r="J39" s="805"/>
      <c r="K39" s="806"/>
      <c r="L39" s="50"/>
      <c r="M39" s="50"/>
      <c r="N39" s="58"/>
      <c r="P39" s="109" t="s">
        <v>200</v>
      </c>
      <c r="Q39" s="208">
        <v>0.4667</v>
      </c>
    </row>
    <row r="40" spans="2:17" ht="15" customHeight="1">
      <c r="F40" s="71"/>
      <c r="G40" s="72"/>
      <c r="H40" s="72" t="s">
        <v>7</v>
      </c>
      <c r="I40" s="73" t="s">
        <v>125</v>
      </c>
      <c r="J40" s="293" t="s">
        <v>504</v>
      </c>
      <c r="K40" s="73" t="s">
        <v>122</v>
      </c>
      <c r="L40" s="50"/>
      <c r="M40" s="50"/>
      <c r="N40" s="58"/>
      <c r="P40" s="109" t="s">
        <v>201</v>
      </c>
      <c r="Q40" s="111">
        <v>0.3</v>
      </c>
    </row>
    <row r="41" spans="2:17">
      <c r="F41" s="71"/>
      <c r="G41" s="97" t="str">
        <f>G36</f>
        <v>Jardim bicicletário</v>
      </c>
      <c r="H41" s="72">
        <f>H36</f>
        <v>10</v>
      </c>
      <c r="I41" s="73">
        <f>0.15+0.2</f>
        <v>0.35</v>
      </c>
      <c r="J41" s="73">
        <v>2</v>
      </c>
      <c r="K41" s="99">
        <f>I41*H41*J41</f>
        <v>7</v>
      </c>
      <c r="L41" s="50"/>
      <c r="M41" s="50"/>
      <c r="N41" s="58"/>
      <c r="P41" s="109" t="s">
        <v>202</v>
      </c>
      <c r="Q41" s="111">
        <v>0.3</v>
      </c>
    </row>
    <row r="42" spans="2:17">
      <c r="F42" s="71"/>
      <c r="G42" s="72"/>
      <c r="H42" s="72"/>
      <c r="I42" s="73"/>
      <c r="J42" s="73"/>
      <c r="K42" s="73"/>
      <c r="L42" s="93" t="s">
        <v>11</v>
      </c>
      <c r="M42" s="93">
        <f>ROUND(SUM(K41:K42),2)</f>
        <v>7</v>
      </c>
      <c r="N42" s="93" t="s">
        <v>12</v>
      </c>
      <c r="P42" s="109" t="s">
        <v>203</v>
      </c>
      <c r="Q42" s="111">
        <v>0.3</v>
      </c>
    </row>
    <row r="43" spans="2:17">
      <c r="P43" s="109" t="s">
        <v>204</v>
      </c>
      <c r="Q43" s="111">
        <v>0.3</v>
      </c>
    </row>
    <row r="44" spans="2:17">
      <c r="F44" s="3" t="s">
        <v>191</v>
      </c>
      <c r="G44" s="805" t="s">
        <v>133</v>
      </c>
      <c r="H44" s="805"/>
      <c r="I44" s="805"/>
      <c r="J44" s="805"/>
      <c r="K44" s="806"/>
      <c r="L44" s="686"/>
      <c r="M44" s="686"/>
      <c r="N44" s="688"/>
    </row>
    <row r="45" spans="2:17">
      <c r="F45" s="71"/>
      <c r="G45" s="291"/>
      <c r="H45" s="291" t="s">
        <v>569</v>
      </c>
      <c r="I45" s="293" t="s">
        <v>27</v>
      </c>
      <c r="J45" s="293"/>
      <c r="K45" s="293" t="s">
        <v>334</v>
      </c>
      <c r="L45" s="686"/>
      <c r="M45" s="686"/>
      <c r="N45" s="688"/>
    </row>
    <row r="46" spans="2:17" ht="15" customHeight="1">
      <c r="F46" s="71"/>
      <c r="G46" s="687"/>
      <c r="H46" s="291">
        <v>8.9</v>
      </c>
      <c r="I46" s="293">
        <v>0.05</v>
      </c>
      <c r="J46" s="293"/>
      <c r="K46" s="99">
        <f>I46*H46</f>
        <v>0.44500000000000006</v>
      </c>
      <c r="L46" s="93" t="s">
        <v>11</v>
      </c>
      <c r="M46" s="93">
        <f>ROUND(SUM(K46:K47),2)</f>
        <v>0.45</v>
      </c>
      <c r="N46" s="93" t="s">
        <v>29</v>
      </c>
    </row>
    <row r="47" spans="2:17">
      <c r="F47" s="215"/>
      <c r="G47" s="292"/>
      <c r="H47" s="292"/>
      <c r="I47" s="292"/>
      <c r="J47" s="292"/>
      <c r="K47" s="292"/>
    </row>
    <row r="48" spans="2:17">
      <c r="F48" s="3" t="s">
        <v>192</v>
      </c>
      <c r="G48" s="805" t="s">
        <v>490</v>
      </c>
      <c r="H48" s="805"/>
      <c r="I48" s="805"/>
      <c r="J48" s="805"/>
      <c r="K48" s="806"/>
      <c r="L48" s="686"/>
      <c r="M48" s="686"/>
      <c r="N48" s="688"/>
    </row>
    <row r="49" spans="1:14">
      <c r="F49" s="71"/>
      <c r="G49" s="291"/>
      <c r="H49" s="291" t="s">
        <v>569</v>
      </c>
      <c r="I49" s="293" t="s">
        <v>27</v>
      </c>
      <c r="J49" s="293"/>
      <c r="K49" s="293"/>
    </row>
    <row r="50" spans="1:14">
      <c r="F50" s="71"/>
      <c r="G50" s="687"/>
      <c r="H50" s="291">
        <f>H46</f>
        <v>8.9</v>
      </c>
      <c r="I50" s="293">
        <v>0.1</v>
      </c>
      <c r="J50" s="293"/>
      <c r="K50" s="99"/>
      <c r="L50" s="93" t="s">
        <v>11</v>
      </c>
      <c r="M50" s="93">
        <f>H50</f>
        <v>8.9</v>
      </c>
      <c r="N50" s="93" t="s">
        <v>12</v>
      </c>
    </row>
    <row r="51" spans="1:14" ht="15" customHeight="1"/>
    <row r="52" spans="1:14">
      <c r="F52" s="3" t="s">
        <v>193</v>
      </c>
      <c r="G52" s="805" t="s">
        <v>527</v>
      </c>
      <c r="H52" s="805"/>
      <c r="I52" s="805"/>
      <c r="J52" s="805"/>
      <c r="K52" s="806"/>
      <c r="L52" s="686"/>
      <c r="M52" s="686"/>
      <c r="N52" s="688"/>
    </row>
    <row r="53" spans="1:14">
      <c r="F53" s="71"/>
      <c r="G53" s="291"/>
      <c r="H53" s="291" t="s">
        <v>569</v>
      </c>
      <c r="I53" s="293"/>
      <c r="J53" s="293"/>
      <c r="K53" s="293"/>
    </row>
    <row r="54" spans="1:14">
      <c r="F54" s="71"/>
      <c r="G54" s="687"/>
      <c r="H54" s="291">
        <v>9.3000000000000007</v>
      </c>
      <c r="I54" s="293"/>
      <c r="J54" s="293"/>
      <c r="K54" s="99"/>
      <c r="L54" s="93" t="s">
        <v>11</v>
      </c>
      <c r="M54" s="93">
        <f>H54</f>
        <v>9.3000000000000007</v>
      </c>
      <c r="N54" s="93" t="s">
        <v>12</v>
      </c>
    </row>
    <row r="56" spans="1:14" s="1" customFormat="1">
      <c r="A56"/>
      <c r="B56"/>
      <c r="C56"/>
      <c r="D56"/>
      <c r="F56" s="3" t="s">
        <v>570</v>
      </c>
      <c r="G56" s="805" t="s">
        <v>521</v>
      </c>
      <c r="H56" s="805"/>
      <c r="I56" s="805"/>
      <c r="J56" s="805"/>
      <c r="K56" s="806"/>
      <c r="L56" s="686"/>
      <c r="M56" s="686"/>
      <c r="N56" s="688"/>
    </row>
    <row r="57" spans="1:14" s="1" customFormat="1">
      <c r="A57"/>
      <c r="B57"/>
      <c r="C57"/>
      <c r="D57"/>
      <c r="F57" s="71"/>
      <c r="G57" s="291"/>
      <c r="H57" s="291" t="s">
        <v>569</v>
      </c>
      <c r="I57" s="293"/>
      <c r="J57" s="293"/>
      <c r="K57" s="293"/>
      <c r="L57" s="100"/>
      <c r="M57" s="100"/>
      <c r="N57" s="100"/>
    </row>
    <row r="58" spans="1:14" s="1" customFormat="1">
      <c r="A58"/>
      <c r="B58"/>
      <c r="C58"/>
      <c r="D58"/>
      <c r="F58" s="71"/>
      <c r="G58" s="687"/>
      <c r="H58" s="291">
        <f>H54</f>
        <v>9.3000000000000007</v>
      </c>
      <c r="I58" s="293"/>
      <c r="J58" s="293"/>
      <c r="K58" s="99"/>
      <c r="L58" s="93" t="s">
        <v>11</v>
      </c>
      <c r="M58" s="93">
        <f>H58</f>
        <v>9.3000000000000007</v>
      </c>
      <c r="N58" s="93" t="s">
        <v>12</v>
      </c>
    </row>
    <row r="59" spans="1:14" s="1" customFormat="1">
      <c r="F59" s="100"/>
      <c r="G59" s="100"/>
      <c r="H59" s="100"/>
      <c r="I59" s="100"/>
      <c r="J59" s="100"/>
      <c r="K59" s="100"/>
      <c r="L59" s="100"/>
      <c r="M59" s="100"/>
      <c r="N59" s="100"/>
    </row>
    <row r="60" spans="1:14">
      <c r="A60" s="1"/>
      <c r="B60" s="1"/>
      <c r="C60" s="1"/>
      <c r="D60" s="1"/>
      <c r="F60" s="3" t="s">
        <v>571</v>
      </c>
      <c r="G60" s="805" t="s">
        <v>448</v>
      </c>
      <c r="H60" s="805"/>
      <c r="I60" s="805"/>
      <c r="J60" s="805"/>
      <c r="K60" s="806"/>
      <c r="L60" s="686"/>
      <c r="M60" s="686"/>
      <c r="N60" s="688"/>
    </row>
    <row r="61" spans="1:14" ht="15" customHeight="1">
      <c r="A61" s="1"/>
      <c r="B61" s="1"/>
      <c r="C61" s="1"/>
      <c r="D61" s="1"/>
      <c r="F61" s="71"/>
      <c r="G61" s="291"/>
      <c r="H61" s="291" t="s">
        <v>569</v>
      </c>
      <c r="I61" s="293"/>
      <c r="J61" s="293"/>
      <c r="K61" s="293"/>
    </row>
    <row r="62" spans="1:14">
      <c r="A62" s="1"/>
      <c r="B62" s="1"/>
      <c r="C62" s="1"/>
      <c r="D62" s="1"/>
      <c r="F62" s="71"/>
      <c r="G62" s="687"/>
      <c r="H62" s="291">
        <f>H58</f>
        <v>9.3000000000000007</v>
      </c>
      <c r="I62" s="293"/>
      <c r="J62" s="293"/>
      <c r="K62" s="99"/>
      <c r="L62" s="93" t="s">
        <v>11</v>
      </c>
      <c r="M62" s="93">
        <f>H62</f>
        <v>9.3000000000000007</v>
      </c>
      <c r="N62" s="93" t="s">
        <v>12</v>
      </c>
    </row>
    <row r="64" spans="1:14">
      <c r="B64" s="1"/>
      <c r="F64" s="3" t="s">
        <v>573</v>
      </c>
      <c r="G64" s="805" t="s">
        <v>578</v>
      </c>
      <c r="H64" s="805"/>
      <c r="I64" s="805"/>
      <c r="J64" s="805"/>
      <c r="K64" s="806"/>
      <c r="L64" s="690"/>
      <c r="M64" s="690"/>
      <c r="N64" s="691"/>
    </row>
    <row r="65" spans="6:15">
      <c r="F65" s="71"/>
      <c r="G65" s="291"/>
      <c r="H65" s="291"/>
      <c r="I65" s="293"/>
      <c r="J65" s="293" t="s">
        <v>579</v>
      </c>
      <c r="K65" s="293"/>
    </row>
    <row r="66" spans="6:15">
      <c r="F66" s="71"/>
      <c r="G66" s="689"/>
      <c r="H66" s="291"/>
      <c r="I66" s="293"/>
      <c r="J66" s="293">
        <v>4</v>
      </c>
      <c r="K66" s="99"/>
      <c r="L66" s="93" t="s">
        <v>11</v>
      </c>
      <c r="M66" s="93">
        <f>J66</f>
        <v>4</v>
      </c>
      <c r="N66" s="93" t="s">
        <v>143</v>
      </c>
    </row>
    <row r="68" spans="6:15">
      <c r="F68" s="3" t="s">
        <v>574</v>
      </c>
      <c r="G68" s="805" t="s">
        <v>688</v>
      </c>
      <c r="H68" s="805"/>
      <c r="I68" s="805"/>
      <c r="J68" s="805"/>
      <c r="K68" s="806"/>
      <c r="L68" s="690"/>
      <c r="M68" s="690"/>
      <c r="N68" s="691"/>
    </row>
    <row r="69" spans="6:15">
      <c r="F69" s="71"/>
      <c r="G69" s="291" t="s">
        <v>580</v>
      </c>
      <c r="H69" s="291" t="s">
        <v>8</v>
      </c>
      <c r="I69" s="293" t="s">
        <v>50</v>
      </c>
      <c r="J69" s="293" t="s">
        <v>37</v>
      </c>
      <c r="K69" s="293" t="s">
        <v>334</v>
      </c>
    </row>
    <row r="70" spans="6:15">
      <c r="F70" s="71"/>
      <c r="G70" s="689">
        <f>J66*4</f>
        <v>16</v>
      </c>
      <c r="H70" s="291">
        <v>0.3</v>
      </c>
      <c r="I70" s="293">
        <v>0.3</v>
      </c>
      <c r="J70" s="293">
        <v>0.3</v>
      </c>
      <c r="K70" s="99">
        <f>J70*I70*H70*G70</f>
        <v>0.432</v>
      </c>
      <c r="L70" s="93" t="s">
        <v>11</v>
      </c>
      <c r="M70" s="93">
        <f>K70</f>
        <v>0.432</v>
      </c>
      <c r="N70" s="93" t="s">
        <v>29</v>
      </c>
    </row>
    <row r="71" spans="6:15">
      <c r="O71" s="1"/>
    </row>
    <row r="72" spans="6:15">
      <c r="O72" s="1"/>
    </row>
    <row r="73" spans="6:15">
      <c r="O73" s="1"/>
    </row>
    <row r="74" spans="6:15">
      <c r="O74" s="1"/>
    </row>
    <row r="81" ht="15" customHeight="1"/>
  </sheetData>
  <mergeCells count="22">
    <mergeCell ref="G64:K64"/>
    <mergeCell ref="G68:K68"/>
    <mergeCell ref="A2:D2"/>
    <mergeCell ref="A3:D3"/>
    <mergeCell ref="A4:D4"/>
    <mergeCell ref="A5:D5"/>
    <mergeCell ref="A7:D7"/>
    <mergeCell ref="G48:K48"/>
    <mergeCell ref="G44:K44"/>
    <mergeCell ref="G52:K52"/>
    <mergeCell ref="G60:K60"/>
    <mergeCell ref="G56:K56"/>
    <mergeCell ref="P35:Q35"/>
    <mergeCell ref="G39:K39"/>
    <mergeCell ref="G28:K28"/>
    <mergeCell ref="G34:K34"/>
    <mergeCell ref="A8:D8"/>
    <mergeCell ref="G8:K8"/>
    <mergeCell ref="G13:K13"/>
    <mergeCell ref="G18:K18"/>
    <mergeCell ref="G23:K23"/>
    <mergeCell ref="P30:Q3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>
  <dimension ref="A2:P70"/>
  <sheetViews>
    <sheetView showGridLines="0" topLeftCell="C30" zoomScaleNormal="100" workbookViewId="0">
      <selection activeCell="H64" sqref="H64"/>
    </sheetView>
  </sheetViews>
  <sheetFormatPr defaultRowHeight="15"/>
  <cols>
    <col min="1" max="1" width="5.7109375" style="100" bestFit="1" customWidth="1"/>
    <col min="2" max="2" width="81.7109375" style="100" customWidth="1"/>
    <col min="3" max="3" width="11.42578125" style="100" customWidth="1"/>
    <col min="4" max="4" width="15.85546875" style="100" customWidth="1"/>
    <col min="5" max="6" width="9.140625" style="100"/>
    <col min="7" max="7" width="15.85546875" style="100" bestFit="1" customWidth="1"/>
    <col min="8" max="8" width="13.140625" style="100" customWidth="1"/>
    <col min="9" max="9" width="19.140625" style="100" customWidth="1"/>
    <col min="10" max="10" width="18.28515625" style="100" customWidth="1"/>
    <col min="11" max="11" width="12.42578125" style="100" bestFit="1" customWidth="1"/>
    <col min="12" max="13" width="19.140625" style="100" customWidth="1"/>
    <col min="14" max="14" width="14.140625" style="100" bestFit="1" customWidth="1"/>
    <col min="15" max="16384" width="9.140625" style="100"/>
  </cols>
  <sheetData>
    <row r="2" spans="1:16">
      <c r="A2" s="831" t="s">
        <v>18</v>
      </c>
      <c r="B2" s="831"/>
      <c r="C2" s="831"/>
      <c r="D2" s="831"/>
    </row>
    <row r="3" spans="1:16" ht="18">
      <c r="A3" s="835" t="s">
        <v>19</v>
      </c>
      <c r="B3" s="835"/>
      <c r="C3" s="835"/>
      <c r="D3" s="835"/>
    </row>
    <row r="4" spans="1:16">
      <c r="A4" s="836" t="s">
        <v>0</v>
      </c>
      <c r="B4" s="836"/>
      <c r="C4" s="836"/>
      <c r="D4" s="836"/>
    </row>
    <row r="5" spans="1:16">
      <c r="A5" s="837" t="s">
        <v>1</v>
      </c>
      <c r="B5" s="837"/>
      <c r="C5" s="837"/>
      <c r="D5" s="837"/>
    </row>
    <row r="6" spans="1:16" ht="18">
      <c r="A6" s="54"/>
      <c r="B6" s="106"/>
      <c r="C6" s="54"/>
      <c r="D6" s="54"/>
    </row>
    <row r="7" spans="1:16" ht="15.75">
      <c r="A7" s="838"/>
      <c r="B7" s="838"/>
      <c r="C7" s="838"/>
      <c r="D7" s="838"/>
    </row>
    <row r="8" spans="1:16" ht="18">
      <c r="A8" s="839" t="s">
        <v>10</v>
      </c>
      <c r="B8" s="840"/>
      <c r="C8" s="840"/>
      <c r="D8" s="841"/>
      <c r="G8" s="4" t="s">
        <v>82</v>
      </c>
      <c r="H8" s="844" t="s">
        <v>83</v>
      </c>
      <c r="I8" s="845"/>
      <c r="J8" s="845"/>
      <c r="K8" s="845"/>
      <c r="L8" s="845"/>
      <c r="M8" s="845"/>
    </row>
    <row r="9" spans="1:16" ht="15.75" thickBot="1">
      <c r="A9" s="60"/>
      <c r="B9" s="107"/>
      <c r="C9" s="60"/>
      <c r="D9" s="60"/>
      <c r="G9" s="3" t="s">
        <v>81</v>
      </c>
      <c r="H9" s="805" t="s">
        <v>47</v>
      </c>
      <c r="I9" s="805"/>
      <c r="J9" s="805"/>
      <c r="K9" s="805"/>
      <c r="L9" s="805"/>
      <c r="M9" s="806"/>
      <c r="N9" s="223"/>
      <c r="O9" s="223"/>
      <c r="P9" s="58"/>
    </row>
    <row r="10" spans="1:16" ht="15.75" thickTop="1">
      <c r="A10" s="62" t="s">
        <v>13</v>
      </c>
      <c r="B10" s="63" t="s">
        <v>14</v>
      </c>
      <c r="C10" s="63" t="s">
        <v>15</v>
      </c>
      <c r="D10" s="64" t="s">
        <v>6</v>
      </c>
      <c r="G10" s="71"/>
      <c r="H10" s="224" t="s">
        <v>69</v>
      </c>
      <c r="I10" s="224"/>
      <c r="J10" s="225" t="s">
        <v>7</v>
      </c>
      <c r="K10" s="225" t="s">
        <v>24</v>
      </c>
      <c r="L10" s="293" t="s">
        <v>424</v>
      </c>
      <c r="M10" s="6" t="s">
        <v>431</v>
      </c>
      <c r="N10" s="223"/>
      <c r="O10" s="223"/>
      <c r="P10" s="58"/>
    </row>
    <row r="11" spans="1:16">
      <c r="A11" s="334" t="s">
        <v>82</v>
      </c>
      <c r="B11" s="257" t="s">
        <v>83</v>
      </c>
      <c r="C11" s="258"/>
      <c r="D11" s="259"/>
      <c r="G11" s="71" t="s">
        <v>425</v>
      </c>
      <c r="H11" s="97">
        <v>1</v>
      </c>
      <c r="I11" s="97"/>
      <c r="J11" s="270">
        <v>1.3</v>
      </c>
      <c r="K11" s="225">
        <v>0.7</v>
      </c>
      <c r="L11" s="225">
        <f>K11*J11</f>
        <v>0.90999999999999992</v>
      </c>
      <c r="M11" s="98">
        <f>L11*H11</f>
        <v>0.90999999999999992</v>
      </c>
      <c r="N11" s="48"/>
      <c r="O11" s="48"/>
      <c r="P11" s="48"/>
    </row>
    <row r="12" spans="1:16" ht="25.5">
      <c r="A12" s="67" t="str">
        <f>G9</f>
        <v>6.1</v>
      </c>
      <c r="B12" s="68" t="str">
        <f>H9</f>
        <v xml:space="preserve">ALVENARIA DE VEDAÇÃO DE BLOCOS CERÂMICOS, FURADOS NA HORIZONTAL DE 9X19X19CM </v>
      </c>
      <c r="C12" s="69" t="str">
        <f>P12</f>
        <v>m²</v>
      </c>
      <c r="D12" s="70">
        <f>O12</f>
        <v>2.73</v>
      </c>
      <c r="G12" s="71" t="s">
        <v>426</v>
      </c>
      <c r="H12" s="97">
        <v>2</v>
      </c>
      <c r="I12" s="97"/>
      <c r="J12" s="270">
        <v>1.3</v>
      </c>
      <c r="K12" s="225">
        <v>0.7</v>
      </c>
      <c r="L12" s="293">
        <f>K12*J12</f>
        <v>0.90999999999999992</v>
      </c>
      <c r="M12" s="98">
        <f>L12*H12</f>
        <v>1.8199999999999998</v>
      </c>
      <c r="N12" s="93" t="s">
        <v>11</v>
      </c>
      <c r="O12" s="93">
        <f>ROUND(SUM(M11:M12),2)</f>
        <v>2.73</v>
      </c>
      <c r="P12" s="93" t="s">
        <v>12</v>
      </c>
    </row>
    <row r="13" spans="1:16">
      <c r="A13" s="67" t="str">
        <f>G14</f>
        <v>6.2</v>
      </c>
      <c r="B13" s="68" t="str">
        <f>H14</f>
        <v>CHAPISCO  APLICADO EM ALVENARIA</v>
      </c>
      <c r="C13" s="69" t="str">
        <f>P16</f>
        <v>m²</v>
      </c>
      <c r="D13" s="70">
        <f>O16</f>
        <v>5.46</v>
      </c>
      <c r="G13" s="215"/>
      <c r="H13" s="235"/>
      <c r="I13" s="235"/>
      <c r="J13" s="342"/>
      <c r="K13" s="292"/>
      <c r="L13" s="292"/>
      <c r="M13" s="590"/>
      <c r="N13" s="93"/>
      <c r="O13" s="93"/>
      <c r="P13" s="93"/>
    </row>
    <row r="14" spans="1:16">
      <c r="A14" s="67" t="str">
        <f>G18</f>
        <v>6.3</v>
      </c>
      <c r="B14" s="68" t="str">
        <f>H18</f>
        <v>LIMPEZA DE MURO PARA PINTURA</v>
      </c>
      <c r="C14" s="69" t="str">
        <f>P21</f>
        <v>m²</v>
      </c>
      <c r="D14" s="70">
        <f>O21</f>
        <v>255.64</v>
      </c>
      <c r="G14" s="3" t="s">
        <v>84</v>
      </c>
      <c r="H14" s="805" t="s">
        <v>96</v>
      </c>
      <c r="I14" s="805"/>
      <c r="J14" s="805"/>
      <c r="K14" s="805"/>
      <c r="L14" s="805"/>
      <c r="M14" s="806"/>
      <c r="N14" s="50"/>
      <c r="O14" s="50"/>
    </row>
    <row r="15" spans="1:16">
      <c r="A15" s="67" t="str">
        <f>G23</f>
        <v>6.4</v>
      </c>
      <c r="B15" s="68" t="str">
        <f>H23</f>
        <v>SELADOR ACRILICO ALVENARIA INTERIOR E EXTERIOR</v>
      </c>
      <c r="C15" s="69" t="str">
        <f>P24</f>
        <v>m²</v>
      </c>
      <c r="D15" s="70">
        <f>O24</f>
        <v>255.64</v>
      </c>
      <c r="G15" s="71"/>
      <c r="H15" s="72"/>
      <c r="I15" s="72"/>
      <c r="J15" s="73" t="s">
        <v>6</v>
      </c>
      <c r="K15" s="73" t="s">
        <v>7</v>
      </c>
      <c r="L15" s="73" t="s">
        <v>37</v>
      </c>
      <c r="M15" s="15" t="s">
        <v>59</v>
      </c>
      <c r="N15" s="50"/>
      <c r="O15" s="50"/>
    </row>
    <row r="16" spans="1:16">
      <c r="A16" s="67" t="str">
        <f>G26</f>
        <v>6.5</v>
      </c>
      <c r="B16" s="68" t="str">
        <f>H26</f>
        <v xml:space="preserve">PINTURA COM TINTA LÁTEX PVA - DUAS DEMÃOS </v>
      </c>
      <c r="C16" s="69" t="str">
        <f>P27</f>
        <v>m²</v>
      </c>
      <c r="D16" s="70">
        <f>O27</f>
        <v>255.64</v>
      </c>
      <c r="G16" s="71"/>
      <c r="H16" s="97"/>
      <c r="I16" s="97"/>
      <c r="J16" s="73"/>
      <c r="K16" s="73"/>
      <c r="L16" s="99"/>
      <c r="M16" s="98"/>
      <c r="N16" s="93" t="s">
        <v>11</v>
      </c>
      <c r="O16" s="93">
        <f>ROUND((O12*2),2)</f>
        <v>5.46</v>
      </c>
      <c r="P16" s="93" t="s">
        <v>12</v>
      </c>
    </row>
    <row r="17" spans="1:16" ht="38.25">
      <c r="A17" s="67" t="str">
        <f>G29</f>
        <v>6.6</v>
      </c>
      <c r="B17" s="250" t="str">
        <f>H29</f>
        <v>ALAMBRADO EM TUBOS DE AÇO GALVANIZADO, COM COSTURA, DIN 2440, DIÂMETRO 2", ALTURA 3M, FIXADOS A CADA 2M EM BLOCOS DE CONCRETO, COM TELA DE ARAME GALVANIZADO REVESTIDO EM PVC, FIO 12BWG E MALHA 7,5X7,5CM</v>
      </c>
      <c r="C17" s="69" t="str">
        <f>P33</f>
        <v>m²</v>
      </c>
      <c r="D17" s="70">
        <f>O33</f>
        <v>25.4</v>
      </c>
      <c r="G17" s="215"/>
      <c r="H17" s="235"/>
      <c r="I17" s="235"/>
      <c r="J17" s="292"/>
      <c r="K17" s="292"/>
      <c r="L17" s="236"/>
      <c r="M17" s="590"/>
      <c r="N17" s="93"/>
      <c r="O17" s="93"/>
      <c r="P17" s="93"/>
    </row>
    <row r="18" spans="1:16" ht="25.5">
      <c r="A18" s="67" t="str">
        <f>G35</f>
        <v>6.7</v>
      </c>
      <c r="B18" s="250" t="str">
        <f>H35</f>
        <v xml:space="preserve">FORNECIMENTO E ASSENTAMENTO DE POSTE DE CONCRETO CIRCULAR COM COMPRIMENTO NOMINAL DE 10M, ENGASTAMENTO SIMPLES, COM 1,6M EM SOLO </v>
      </c>
      <c r="C18" s="69" t="str">
        <f>P37</f>
        <v>und</v>
      </c>
      <c r="D18" s="70">
        <f>O37</f>
        <v>4</v>
      </c>
      <c r="G18" s="3" t="s">
        <v>85</v>
      </c>
      <c r="H18" s="805" t="s">
        <v>427</v>
      </c>
      <c r="I18" s="805"/>
      <c r="J18" s="805"/>
      <c r="K18" s="805"/>
      <c r="L18" s="805"/>
      <c r="M18" s="806"/>
      <c r="N18" s="50"/>
      <c r="O18" s="50"/>
    </row>
    <row r="19" spans="1:16">
      <c r="A19" s="67" t="str">
        <f>G39</f>
        <v>6.8</v>
      </c>
      <c r="B19" s="350" t="str">
        <f>H39</f>
        <v>REDE DE NYLON PARA PROTEÇÃO COM ESTRUTURA - LATERAL E COBERTURA DO CAMPO</v>
      </c>
      <c r="C19" s="69" t="str">
        <f>P42</f>
        <v>m²</v>
      </c>
      <c r="D19" s="70">
        <f>O42</f>
        <v>2727.8399999999997</v>
      </c>
      <c r="G19" s="71"/>
      <c r="H19" s="291" t="s">
        <v>6</v>
      </c>
      <c r="I19" s="126" t="s">
        <v>207</v>
      </c>
      <c r="J19" s="73" t="s">
        <v>7</v>
      </c>
      <c r="K19" s="73" t="s">
        <v>37</v>
      </c>
      <c r="L19" s="73" t="s">
        <v>25</v>
      </c>
      <c r="M19" s="6" t="s">
        <v>431</v>
      </c>
      <c r="N19" s="50"/>
      <c r="O19" s="50"/>
    </row>
    <row r="20" spans="1:16" ht="38.25">
      <c r="A20" s="67" t="str">
        <f>G44</f>
        <v>6.9</v>
      </c>
      <c r="B20" s="353" t="str">
        <f>H44</f>
        <v>FORNECIMENTO E INSTALAÇÃO DE TELA DE ARAME GALV REVESTIDO EM PVC, QUADRANGULAR / LOSANGULAR,  FIO 2,77 MM (12 BWG), BITOLA FINAL = *3,8* MM, MALHA  7,5 X 7,5 CM</v>
      </c>
      <c r="C20" s="69" t="str">
        <f>P48</f>
        <v>m²</v>
      </c>
      <c r="D20" s="70">
        <f>O48</f>
        <v>227.70000000000002</v>
      </c>
      <c r="G20" s="71"/>
      <c r="H20" s="260">
        <v>2</v>
      </c>
      <c r="I20" s="260">
        <v>2</v>
      </c>
      <c r="J20" s="108">
        <v>30.4</v>
      </c>
      <c r="K20" s="108">
        <v>0.7</v>
      </c>
      <c r="L20" s="108">
        <f>K20*J20*I20</f>
        <v>42.559999999999995</v>
      </c>
      <c r="M20" s="664">
        <f>L20*H20</f>
        <v>85.11999999999999</v>
      </c>
      <c r="N20" s="48"/>
      <c r="O20" s="48"/>
    </row>
    <row r="21" spans="1:16" ht="59.25" customHeight="1">
      <c r="A21" s="67" t="str">
        <f>G50</f>
        <v>6.10</v>
      </c>
      <c r="B21" s="350" t="str">
        <f>H50</f>
        <v>PORTAO COM TELA DE ARAME GALV REVESTIDO EM PVC, QUADRANGULAR / LOSANGULAR,  FIO 2,77 MM (12 BWG), BITOLA FINAL = *3,8* MM, MALHA  5,0 X 5,0 CM, MOLDURA EM TUBOS COM FOLHAS DE ABRIR, INCLUSO FERRAGENS FIXAÇÃO DE ESQUADRIA (PORTÃO ALAMBRADO 1,00X2,20m)</v>
      </c>
      <c r="C21" s="69" t="str">
        <f>P52</f>
        <v>m²</v>
      </c>
      <c r="D21" s="70">
        <f>O52</f>
        <v>6.6</v>
      </c>
      <c r="G21" s="71"/>
      <c r="H21" s="260">
        <v>2</v>
      </c>
      <c r="I21" s="260">
        <v>2</v>
      </c>
      <c r="J21" s="108">
        <v>60.9</v>
      </c>
      <c r="K21" s="108">
        <v>0.7</v>
      </c>
      <c r="L21" s="108">
        <f>K21*J21*I21</f>
        <v>85.259999999999991</v>
      </c>
      <c r="M21" s="664">
        <f>L21*H21</f>
        <v>170.51999999999998</v>
      </c>
      <c r="N21" s="93" t="s">
        <v>11</v>
      </c>
      <c r="O21" s="93">
        <f>ROUND(SUM(M20:M21),2)</f>
        <v>255.64</v>
      </c>
      <c r="P21" s="96" t="s">
        <v>12</v>
      </c>
    </row>
    <row r="22" spans="1:16" ht="61.5" customHeight="1">
      <c r="A22" s="67" t="str">
        <f>G54</f>
        <v>6.11</v>
      </c>
      <c r="B22" s="250" t="str">
        <f>H54</f>
        <v>PORTAO COM TELA DE ARAME GALV REVESTIDO EM PVC, QUADRANGULAR / LOSANGULAR,  FIO 2,77 MM (12 BWG), BITOLA FINAL = *3,8* MM, MALHA  5,0 X 5,0 CM, MOLDURA EM TUBOS COM DUAS FOLHAS DE CORRER, INCLUSO FERRAGENS FIXAÇÃO DE ESQUADRIA (PORTÃO ALAMBRADO 4,00X2,20m)</v>
      </c>
      <c r="C22" s="69" t="str">
        <f>P52</f>
        <v>m²</v>
      </c>
      <c r="D22" s="70">
        <f>O56</f>
        <v>8.8000000000000007</v>
      </c>
      <c r="G22" s="215"/>
      <c r="H22" s="235"/>
      <c r="I22" s="591"/>
      <c r="J22" s="292"/>
      <c r="K22" s="292"/>
      <c r="L22" s="236"/>
      <c r="M22" s="590"/>
      <c r="N22" s="93"/>
      <c r="O22" s="93"/>
      <c r="P22" s="96"/>
    </row>
    <row r="23" spans="1:16">
      <c r="A23" s="67" t="str">
        <f>G58</f>
        <v>6.12</v>
      </c>
      <c r="B23" s="326" t="str">
        <f>H58</f>
        <v>GRADE TIPO INDUSTRIAL EM AÇO GALVANIZADO -  FECHAMENTO LATERAL VESTIÁRIOS - MODELO CONFORME MEMORIAL DESCRITIVO</v>
      </c>
      <c r="C23" s="69" t="str">
        <f>P61</f>
        <v>m²</v>
      </c>
      <c r="D23" s="70">
        <f>O61</f>
        <v>37.22</v>
      </c>
      <c r="G23" s="3" t="s">
        <v>87</v>
      </c>
      <c r="H23" s="805" t="s">
        <v>521</v>
      </c>
      <c r="I23" s="805"/>
      <c r="J23" s="805"/>
      <c r="K23" s="805"/>
      <c r="L23" s="805"/>
      <c r="M23" s="806"/>
      <c r="N23" s="307"/>
      <c r="O23" s="307"/>
    </row>
    <row r="24" spans="1:16">
      <c r="A24" s="67" t="str">
        <f>G63</f>
        <v>6.13</v>
      </c>
      <c r="B24" s="326" t="str">
        <f>H63</f>
        <v>GRADE TIPO INDUSTRIAL  EM AÇO GALVANIZADO -  PORTÕES DE ACESSO - MODELO CONFORME MEMORIAL DESCRITIVO</v>
      </c>
      <c r="C24" s="69" t="str">
        <f>P66</f>
        <v>m²</v>
      </c>
      <c r="D24" s="70">
        <f>O66</f>
        <v>8.8000000000000007</v>
      </c>
      <c r="G24" s="71"/>
      <c r="H24" s="97"/>
      <c r="I24" s="260"/>
      <c r="J24" s="293"/>
      <c r="K24" s="293"/>
      <c r="L24" s="293"/>
      <c r="M24" s="98"/>
      <c r="N24" s="93" t="s">
        <v>11</v>
      </c>
      <c r="O24" s="93">
        <f>ROUND(O21,2)</f>
        <v>255.64</v>
      </c>
      <c r="P24" s="96" t="s">
        <v>12</v>
      </c>
    </row>
    <row r="25" spans="1:16">
      <c r="A25" s="67" t="str">
        <f>G68</f>
        <v>6.14</v>
      </c>
      <c r="B25" s="326" t="str">
        <f>H68</f>
        <v>CONJUNTO PARA FUTSAL COM TRAVES OFICIAIS DE 3,00X2,00M EM TUBO DE AÇO GALVANIZADO 3" COM REQUADRO EM TUBO DE 1", PINTURA EM PRIMER COM TINTA ESMALTE SINTÉTICO E REDES DE POLIETILENO FIO 4MM</v>
      </c>
      <c r="C25" s="69" t="str">
        <f>P70</f>
        <v>und</v>
      </c>
      <c r="D25" s="70">
        <f>O70</f>
        <v>1</v>
      </c>
      <c r="G25" s="215"/>
      <c r="H25" s="235"/>
      <c r="I25" s="591"/>
      <c r="J25" s="292"/>
      <c r="K25" s="292"/>
      <c r="L25" s="236"/>
      <c r="M25" s="590"/>
      <c r="N25" s="93"/>
      <c r="O25" s="93"/>
      <c r="P25" s="96"/>
    </row>
    <row r="26" spans="1:16">
      <c r="G26" s="3" t="s">
        <v>90</v>
      </c>
      <c r="H26" s="805" t="s">
        <v>448</v>
      </c>
      <c r="I26" s="805"/>
      <c r="J26" s="805"/>
      <c r="K26" s="805"/>
      <c r="L26" s="805"/>
      <c r="M26" s="806"/>
      <c r="N26" s="307"/>
      <c r="O26" s="307"/>
    </row>
    <row r="27" spans="1:16">
      <c r="G27" s="71"/>
      <c r="H27" s="97"/>
      <c r="I27" s="260"/>
      <c r="J27" s="293"/>
      <c r="K27" s="293"/>
      <c r="L27" s="293"/>
      <c r="M27" s="98"/>
      <c r="N27" s="93" t="s">
        <v>11</v>
      </c>
      <c r="O27" s="93">
        <f>ROUND(O24,2)</f>
        <v>255.64</v>
      </c>
      <c r="P27" s="96" t="s">
        <v>12</v>
      </c>
    </row>
    <row r="28" spans="1:16">
      <c r="G28" s="215"/>
      <c r="H28" s="235"/>
      <c r="I28" s="591"/>
      <c r="J28" s="292"/>
      <c r="K28" s="292"/>
      <c r="L28" s="236"/>
      <c r="M28" s="590"/>
    </row>
    <row r="29" spans="1:16">
      <c r="A29" s="14"/>
      <c r="B29" s="14"/>
      <c r="C29" s="337"/>
      <c r="D29" s="337"/>
      <c r="G29" s="3" t="s">
        <v>91</v>
      </c>
      <c r="H29" s="784" t="s">
        <v>617</v>
      </c>
      <c r="I29" s="305"/>
      <c r="J29" s="305"/>
      <c r="K29" s="305"/>
      <c r="L29" s="305"/>
      <c r="M29" s="306"/>
      <c r="N29" s="307"/>
      <c r="O29" s="307"/>
      <c r="P29" s="58"/>
    </row>
    <row r="30" spans="1:16">
      <c r="G30" s="71"/>
      <c r="H30" s="72"/>
      <c r="I30" s="72"/>
      <c r="J30" s="73" t="s">
        <v>7</v>
      </c>
      <c r="K30" s="73" t="s">
        <v>24</v>
      </c>
      <c r="L30" s="73" t="s">
        <v>25</v>
      </c>
      <c r="M30" s="6"/>
      <c r="N30" s="48"/>
      <c r="O30" s="48"/>
      <c r="P30" s="48"/>
    </row>
    <row r="31" spans="1:16">
      <c r="G31" s="71" t="s">
        <v>249</v>
      </c>
      <c r="H31" s="291"/>
      <c r="I31" s="291"/>
      <c r="J31" s="293">
        <v>30.4</v>
      </c>
      <c r="K31" s="293">
        <v>1</v>
      </c>
      <c r="L31" s="293">
        <f>K31*J31</f>
        <v>30.4</v>
      </c>
      <c r="M31" s="6"/>
      <c r="N31" s="48"/>
      <c r="O31" s="48"/>
      <c r="P31" s="48"/>
    </row>
    <row r="32" spans="1:16">
      <c r="G32" s="71" t="s">
        <v>432</v>
      </c>
      <c r="H32" s="291">
        <v>1</v>
      </c>
      <c r="I32" s="291"/>
      <c r="J32" s="293">
        <v>-1</v>
      </c>
      <c r="K32" s="293">
        <v>1</v>
      </c>
      <c r="L32" s="293">
        <f t="shared" ref="L32:L33" si="0">K32*J32</f>
        <v>-1</v>
      </c>
      <c r="M32" s="6"/>
      <c r="N32" s="48"/>
      <c r="O32" s="48"/>
      <c r="P32" s="48"/>
    </row>
    <row r="33" spans="1:16">
      <c r="G33" s="71" t="s">
        <v>433</v>
      </c>
      <c r="H33" s="291">
        <v>1</v>
      </c>
      <c r="I33" s="97"/>
      <c r="J33" s="73">
        <v>-4</v>
      </c>
      <c r="K33" s="73">
        <v>1</v>
      </c>
      <c r="L33" s="293">
        <f t="shared" si="0"/>
        <v>-4</v>
      </c>
      <c r="M33" s="98"/>
      <c r="N33" s="93" t="s">
        <v>11</v>
      </c>
      <c r="O33" s="93">
        <f>ROUND(SUM(L31:L33),2)</f>
        <v>25.4</v>
      </c>
      <c r="P33" s="93" t="s">
        <v>12</v>
      </c>
    </row>
    <row r="34" spans="1:16" ht="12.75" customHeight="1">
      <c r="G34" s="215"/>
      <c r="H34" s="235"/>
      <c r="I34" s="235"/>
      <c r="J34" s="292"/>
      <c r="K34" s="292"/>
      <c r="L34" s="292"/>
      <c r="M34" s="590"/>
      <c r="N34" s="93"/>
      <c r="O34" s="93"/>
      <c r="P34" s="93"/>
    </row>
    <row r="35" spans="1:16">
      <c r="G35" s="3" t="s">
        <v>92</v>
      </c>
      <c r="H35" s="805" t="s">
        <v>531</v>
      </c>
      <c r="I35" s="805"/>
      <c r="J35" s="805"/>
      <c r="K35" s="805"/>
      <c r="L35" s="805"/>
      <c r="M35" s="806"/>
      <c r="N35" s="93"/>
      <c r="O35" s="93"/>
      <c r="P35" s="93"/>
    </row>
    <row r="36" spans="1:16">
      <c r="G36" s="71"/>
      <c r="H36" s="291"/>
      <c r="I36" s="291"/>
      <c r="J36" s="293" t="s">
        <v>483</v>
      </c>
      <c r="K36" s="293"/>
      <c r="L36" s="293"/>
      <c r="M36" s="6"/>
      <c r="N36" s="93"/>
      <c r="O36" s="93"/>
      <c r="P36" s="93"/>
    </row>
    <row r="37" spans="1:16">
      <c r="A37" s="265"/>
      <c r="B37" s="265"/>
      <c r="C37" s="265"/>
      <c r="G37" s="71"/>
      <c r="H37" s="530"/>
      <c r="I37" s="530"/>
      <c r="J37" s="293">
        <v>4</v>
      </c>
      <c r="K37" s="293"/>
      <c r="L37" s="293"/>
      <c r="M37" s="98"/>
      <c r="N37" s="93" t="s">
        <v>11</v>
      </c>
      <c r="O37" s="93">
        <f>J37</f>
        <v>4</v>
      </c>
      <c r="P37" s="93" t="s">
        <v>484</v>
      </c>
    </row>
    <row r="38" spans="1:16">
      <c r="A38" s="265"/>
      <c r="B38" s="265"/>
      <c r="C38" s="265"/>
      <c r="G38" s="215"/>
      <c r="H38" s="235"/>
      <c r="I38" s="235"/>
      <c r="J38" s="292"/>
      <c r="K38" s="292"/>
      <c r="L38" s="292"/>
      <c r="M38" s="590"/>
      <c r="N38" s="93"/>
      <c r="O38" s="93"/>
      <c r="P38" s="93"/>
    </row>
    <row r="39" spans="1:16">
      <c r="A39" s="265"/>
      <c r="B39" s="349"/>
      <c r="C39" s="265"/>
      <c r="G39" s="3" t="s">
        <v>93</v>
      </c>
      <c r="H39" s="805" t="s">
        <v>529</v>
      </c>
      <c r="I39" s="805"/>
      <c r="J39" s="805"/>
      <c r="K39" s="805"/>
      <c r="L39" s="805"/>
      <c r="M39" s="806"/>
      <c r="N39" s="50"/>
      <c r="O39" s="50"/>
      <c r="P39" s="58"/>
    </row>
    <row r="40" spans="1:16">
      <c r="A40" s="265"/>
      <c r="B40" s="349"/>
      <c r="C40" s="265"/>
      <c r="G40" s="71"/>
      <c r="H40" s="72"/>
      <c r="I40" s="72"/>
      <c r="J40" s="73" t="s">
        <v>7</v>
      </c>
      <c r="K40" s="73" t="s">
        <v>37</v>
      </c>
      <c r="L40" s="73" t="s">
        <v>25</v>
      </c>
      <c r="M40" s="6"/>
      <c r="N40" s="48"/>
      <c r="O40" s="48"/>
      <c r="P40" s="48"/>
    </row>
    <row r="41" spans="1:16">
      <c r="A41" s="265"/>
      <c r="B41" s="349"/>
      <c r="C41" s="265"/>
      <c r="G41" s="71"/>
      <c r="H41" s="291" t="s">
        <v>519</v>
      </c>
      <c r="I41" s="291"/>
      <c r="J41" s="293">
        <f>J20</f>
        <v>30.4</v>
      </c>
      <c r="K41" s="293">
        <f>J21</f>
        <v>60.9</v>
      </c>
      <c r="L41" s="293">
        <f>K41*J41</f>
        <v>1851.36</v>
      </c>
      <c r="M41" s="6"/>
      <c r="N41" s="48"/>
      <c r="O41" s="48"/>
      <c r="P41" s="48"/>
    </row>
    <row r="42" spans="1:16">
      <c r="A42" s="265"/>
      <c r="B42" s="349"/>
      <c r="C42" s="265"/>
      <c r="G42" s="71"/>
      <c r="H42" s="667" t="s">
        <v>385</v>
      </c>
      <c r="I42" s="97"/>
      <c r="J42" s="293">
        <f>J20*2+J21*2</f>
        <v>182.6</v>
      </c>
      <c r="K42" s="73">
        <f>7-2.2</f>
        <v>4.8</v>
      </c>
      <c r="L42" s="73">
        <f>K42*J42</f>
        <v>876.4799999999999</v>
      </c>
      <c r="M42" s="98"/>
      <c r="N42" s="93" t="s">
        <v>11</v>
      </c>
      <c r="O42" s="93">
        <f>SUM(L41:L42)</f>
        <v>2727.8399999999997</v>
      </c>
      <c r="P42" s="93" t="s">
        <v>12</v>
      </c>
    </row>
    <row r="43" spans="1:16">
      <c r="A43" s="265"/>
      <c r="B43" s="265" t="s">
        <v>457</v>
      </c>
      <c r="C43" s="265"/>
      <c r="G43" s="215"/>
      <c r="H43" s="235"/>
      <c r="I43" s="235"/>
      <c r="J43" s="292"/>
      <c r="K43" s="292"/>
      <c r="L43" s="292"/>
      <c r="M43" s="590"/>
      <c r="N43" s="93"/>
      <c r="O43" s="93"/>
      <c r="P43" s="93"/>
    </row>
    <row r="44" spans="1:16">
      <c r="A44" s="265"/>
      <c r="B44" s="265" t="s">
        <v>180</v>
      </c>
      <c r="C44" s="265"/>
      <c r="G44" s="3" t="s">
        <v>44</v>
      </c>
      <c r="H44" s="805" t="s">
        <v>423</v>
      </c>
      <c r="I44" s="805"/>
      <c r="J44" s="805"/>
      <c r="K44" s="805"/>
      <c r="L44" s="805"/>
      <c r="M44" s="806"/>
      <c r="N44" s="307"/>
      <c r="O44" s="307"/>
      <c r="P44" s="58"/>
    </row>
    <row r="45" spans="1:16">
      <c r="A45" s="265"/>
      <c r="B45" s="265"/>
      <c r="C45" s="265"/>
      <c r="G45" s="219" t="s">
        <v>428</v>
      </c>
      <c r="H45" s="291"/>
      <c r="I45" s="291"/>
      <c r="J45" s="293" t="s">
        <v>7</v>
      </c>
      <c r="K45" s="293" t="s">
        <v>37</v>
      </c>
      <c r="L45" s="293" t="s">
        <v>25</v>
      </c>
      <c r="M45" s="6" t="s">
        <v>431</v>
      </c>
      <c r="N45" s="48"/>
      <c r="O45" s="48"/>
      <c r="P45" s="48"/>
    </row>
    <row r="46" spans="1:16">
      <c r="A46" s="265"/>
      <c r="B46" s="265"/>
      <c r="C46" s="265"/>
      <c r="G46" s="219"/>
      <c r="H46" s="291"/>
      <c r="I46" s="291">
        <v>2</v>
      </c>
      <c r="J46" s="293">
        <v>60.7</v>
      </c>
      <c r="K46" s="293">
        <v>1.5</v>
      </c>
      <c r="L46" s="293">
        <f>K46*J46*I46</f>
        <v>182.10000000000002</v>
      </c>
      <c r="M46" s="6"/>
      <c r="N46" s="48"/>
      <c r="O46" s="48"/>
      <c r="P46" s="48"/>
    </row>
    <row r="47" spans="1:16">
      <c r="A47" s="265"/>
      <c r="B47" s="265"/>
      <c r="C47" s="265"/>
      <c r="G47" s="219"/>
      <c r="H47" s="291"/>
      <c r="I47" s="291">
        <v>1</v>
      </c>
      <c r="J47" s="293">
        <v>30.4</v>
      </c>
      <c r="K47" s="293">
        <v>1.5</v>
      </c>
      <c r="L47" s="293">
        <f t="shared" ref="L47" si="1">K47*J47*I47</f>
        <v>45.599999999999994</v>
      </c>
      <c r="M47" s="6"/>
      <c r="N47" s="48"/>
      <c r="O47" s="48"/>
      <c r="P47" s="48"/>
    </row>
    <row r="48" spans="1:16">
      <c r="A48" s="265"/>
      <c r="B48" s="349"/>
      <c r="C48" s="265"/>
      <c r="G48" s="71"/>
      <c r="H48" s="97"/>
      <c r="I48" s="291"/>
      <c r="J48" s="293"/>
      <c r="K48" s="270"/>
      <c r="L48" s="293"/>
      <c r="M48" s="98"/>
      <c r="N48" s="93" t="s">
        <v>11</v>
      </c>
      <c r="O48" s="93">
        <f>SUM(L46:L48)</f>
        <v>227.70000000000002</v>
      </c>
      <c r="P48" s="93" t="s">
        <v>12</v>
      </c>
    </row>
    <row r="49" spans="1:16">
      <c r="A49" s="265"/>
      <c r="B49" s="265"/>
      <c r="C49" s="265"/>
      <c r="G49" s="215"/>
      <c r="H49" s="235"/>
      <c r="I49" s="235"/>
      <c r="J49" s="292"/>
      <c r="K49" s="292"/>
      <c r="L49" s="292"/>
      <c r="M49" s="590"/>
      <c r="N49" s="93"/>
      <c r="O49" s="93"/>
      <c r="P49" s="93"/>
    </row>
    <row r="50" spans="1:16">
      <c r="A50" s="265"/>
      <c r="B50" s="265"/>
      <c r="C50" s="265"/>
      <c r="G50" s="3" t="s">
        <v>94</v>
      </c>
      <c r="H50" s="805" t="s">
        <v>689</v>
      </c>
      <c r="I50" s="805"/>
      <c r="J50" s="805"/>
      <c r="K50" s="805"/>
      <c r="L50" s="805"/>
      <c r="M50" s="806"/>
      <c r="N50" s="307"/>
      <c r="O50" s="307"/>
      <c r="P50" s="58"/>
    </row>
    <row r="51" spans="1:16">
      <c r="A51" s="265"/>
      <c r="B51" s="265"/>
      <c r="C51" s="265"/>
      <c r="G51" s="71" t="s">
        <v>428</v>
      </c>
      <c r="H51" s="291"/>
      <c r="I51" s="291"/>
      <c r="J51" s="293" t="s">
        <v>7</v>
      </c>
      <c r="K51" s="293" t="s">
        <v>37</v>
      </c>
      <c r="L51" s="293" t="s">
        <v>25</v>
      </c>
      <c r="M51" s="6" t="s">
        <v>431</v>
      </c>
      <c r="N51" s="48"/>
      <c r="O51" s="48"/>
      <c r="P51" s="48"/>
    </row>
    <row r="52" spans="1:16">
      <c r="A52" s="265"/>
      <c r="B52" s="265"/>
      <c r="C52" s="265"/>
      <c r="G52" s="71" t="s">
        <v>609</v>
      </c>
      <c r="H52" s="97">
        <v>3</v>
      </c>
      <c r="I52" s="97"/>
      <c r="J52" s="293">
        <v>1</v>
      </c>
      <c r="K52" s="270">
        <v>2.2000000000000002</v>
      </c>
      <c r="L52" s="293">
        <f>K52*J52</f>
        <v>2.2000000000000002</v>
      </c>
      <c r="M52" s="98">
        <f>L52*H52</f>
        <v>6.6000000000000005</v>
      </c>
      <c r="N52" s="93" t="s">
        <v>11</v>
      </c>
      <c r="O52" s="93">
        <f>ROUND(M52,2)</f>
        <v>6.6</v>
      </c>
      <c r="P52" s="93" t="s">
        <v>12</v>
      </c>
    </row>
    <row r="53" spans="1:16">
      <c r="A53" s="265"/>
      <c r="B53" s="265"/>
      <c r="C53" s="265"/>
      <c r="N53" s="307"/>
      <c r="O53" s="307"/>
      <c r="P53" s="58"/>
    </row>
    <row r="54" spans="1:16">
      <c r="A54" s="265"/>
      <c r="B54" s="265"/>
      <c r="C54" s="265"/>
      <c r="G54" s="3" t="s">
        <v>95</v>
      </c>
      <c r="H54" s="805" t="s">
        <v>690</v>
      </c>
      <c r="I54" s="805"/>
      <c r="J54" s="805"/>
      <c r="K54" s="805"/>
      <c r="L54" s="805"/>
      <c r="M54" s="806"/>
    </row>
    <row r="55" spans="1:16">
      <c r="A55" s="265"/>
      <c r="B55" s="265"/>
      <c r="C55" s="265"/>
      <c r="G55" s="71" t="s">
        <v>428</v>
      </c>
      <c r="H55" s="291"/>
      <c r="I55" s="291"/>
      <c r="J55" s="293" t="s">
        <v>7</v>
      </c>
      <c r="K55" s="293" t="s">
        <v>37</v>
      </c>
      <c r="L55" s="293" t="s">
        <v>25</v>
      </c>
      <c r="M55" s="6" t="s">
        <v>431</v>
      </c>
    </row>
    <row r="56" spans="1:16">
      <c r="A56" s="265"/>
      <c r="B56" s="265"/>
      <c r="C56" s="265"/>
      <c r="G56" s="71" t="s">
        <v>434</v>
      </c>
      <c r="H56" s="291">
        <v>1</v>
      </c>
      <c r="I56" s="291"/>
      <c r="J56" s="293">
        <v>4</v>
      </c>
      <c r="K56" s="293">
        <v>2.2000000000000002</v>
      </c>
      <c r="L56" s="293">
        <f>K56*J56</f>
        <v>8.8000000000000007</v>
      </c>
      <c r="M56" s="98">
        <f>L56*H56</f>
        <v>8.8000000000000007</v>
      </c>
      <c r="N56" s="93" t="s">
        <v>11</v>
      </c>
      <c r="O56" s="93">
        <f>ROUND(M56,2)</f>
        <v>8.8000000000000007</v>
      </c>
      <c r="P56" s="93" t="s">
        <v>12</v>
      </c>
    </row>
    <row r="57" spans="1:16">
      <c r="A57" s="265"/>
      <c r="B57" s="265"/>
      <c r="C57" s="265"/>
      <c r="N57" s="93"/>
      <c r="O57" s="93"/>
      <c r="P57" s="93"/>
    </row>
    <row r="58" spans="1:16">
      <c r="A58" s="265"/>
      <c r="B58" s="265"/>
      <c r="C58" s="265"/>
      <c r="G58" s="3" t="s">
        <v>97</v>
      </c>
      <c r="H58" s="797" t="s">
        <v>691</v>
      </c>
      <c r="I58" s="305"/>
      <c r="J58" s="305"/>
      <c r="K58" s="305"/>
      <c r="L58" s="305"/>
      <c r="M58" s="306"/>
    </row>
    <row r="59" spans="1:16">
      <c r="A59" s="265"/>
      <c r="B59" s="265"/>
      <c r="C59" s="265"/>
      <c r="G59" s="71"/>
      <c r="H59" s="72"/>
      <c r="I59" s="72"/>
      <c r="J59" s="73" t="s">
        <v>69</v>
      </c>
      <c r="K59" s="73" t="s">
        <v>8</v>
      </c>
      <c r="L59" s="73" t="s">
        <v>37</v>
      </c>
      <c r="M59" s="6" t="s">
        <v>25</v>
      </c>
    </row>
    <row r="60" spans="1:16">
      <c r="A60" s="265"/>
      <c r="B60" s="265"/>
      <c r="C60" s="265"/>
      <c r="G60" s="348" t="s">
        <v>429</v>
      </c>
      <c r="H60" s="103"/>
      <c r="I60" s="97"/>
      <c r="J60" s="293">
        <v>1</v>
      </c>
      <c r="K60" s="293">
        <f>2.61+1.84+7.22+3.25+2</f>
        <v>16.920000000000002</v>
      </c>
      <c r="L60" s="293">
        <v>2.2000000000000002</v>
      </c>
      <c r="M60" s="98">
        <f>L60*K60*J60</f>
        <v>37.224000000000004</v>
      </c>
    </row>
    <row r="61" spans="1:16">
      <c r="A61" s="265"/>
      <c r="B61" s="265"/>
      <c r="C61" s="265"/>
      <c r="G61" s="843"/>
      <c r="H61" s="843"/>
      <c r="I61" s="352"/>
      <c r="J61" s="293"/>
      <c r="K61" s="293"/>
      <c r="L61" s="99"/>
      <c r="M61" s="98"/>
      <c r="N61" s="93" t="s">
        <v>11</v>
      </c>
      <c r="O61" s="93">
        <f>ROUND(M60,2)</f>
        <v>37.22</v>
      </c>
      <c r="P61" s="93" t="s">
        <v>12</v>
      </c>
    </row>
    <row r="62" spans="1:16">
      <c r="A62" s="265"/>
      <c r="B62" s="265"/>
      <c r="C62" s="265"/>
      <c r="N62" s="93"/>
      <c r="O62" s="93"/>
      <c r="P62" s="93"/>
    </row>
    <row r="63" spans="1:16">
      <c r="A63" s="265"/>
      <c r="B63" s="265"/>
      <c r="C63" s="265"/>
      <c r="G63" s="3" t="s">
        <v>482</v>
      </c>
      <c r="H63" s="797" t="s">
        <v>692</v>
      </c>
      <c r="I63" s="331"/>
      <c r="J63" s="331"/>
      <c r="K63" s="331"/>
      <c r="L63" s="331"/>
      <c r="M63" s="332"/>
    </row>
    <row r="64" spans="1:16">
      <c r="A64" s="265"/>
      <c r="B64" s="265"/>
      <c r="C64" s="265"/>
      <c r="G64" s="71"/>
      <c r="H64" s="291"/>
      <c r="I64" s="291"/>
      <c r="J64" s="293" t="s">
        <v>69</v>
      </c>
      <c r="K64" s="293" t="s">
        <v>8</v>
      </c>
      <c r="L64" s="293" t="s">
        <v>37</v>
      </c>
      <c r="M64" s="6" t="s">
        <v>25</v>
      </c>
    </row>
    <row r="65" spans="1:16">
      <c r="A65" s="265"/>
      <c r="B65" s="265"/>
      <c r="C65" s="265"/>
      <c r="G65" s="843" t="s">
        <v>430</v>
      </c>
      <c r="H65" s="843"/>
      <c r="I65" s="352"/>
      <c r="J65" s="293">
        <v>1</v>
      </c>
      <c r="K65" s="293">
        <v>2.8</v>
      </c>
      <c r="L65" s="99">
        <v>2.2000000000000002</v>
      </c>
      <c r="M65" s="98">
        <f>L65*K65</f>
        <v>6.16</v>
      </c>
    </row>
    <row r="66" spans="1:16">
      <c r="A66" s="265"/>
      <c r="B66" s="349"/>
      <c r="C66" s="265"/>
      <c r="G66" s="843" t="s">
        <v>430</v>
      </c>
      <c r="H66" s="843"/>
      <c r="I66" s="352"/>
      <c r="J66" s="293">
        <v>1</v>
      </c>
      <c r="K66" s="293">
        <v>1.2</v>
      </c>
      <c r="L66" s="99">
        <v>2.2000000000000002</v>
      </c>
      <c r="M66" s="98">
        <f>L66*K66</f>
        <v>2.64</v>
      </c>
      <c r="N66" s="93" t="s">
        <v>11</v>
      </c>
      <c r="O66" s="93">
        <f>ROUND(SUM(M65:M66),2)</f>
        <v>8.8000000000000007</v>
      </c>
      <c r="P66" s="93" t="s">
        <v>12</v>
      </c>
    </row>
    <row r="67" spans="1:16">
      <c r="A67" s="265"/>
      <c r="B67" s="265"/>
      <c r="C67" s="265"/>
    </row>
    <row r="68" spans="1:16">
      <c r="A68" s="265"/>
      <c r="B68" s="265"/>
      <c r="C68" s="265"/>
      <c r="G68" s="3" t="s">
        <v>510</v>
      </c>
      <c r="H68" s="805" t="s">
        <v>511</v>
      </c>
      <c r="I68" s="805"/>
      <c r="J68" s="805"/>
      <c r="K68" s="805"/>
      <c r="L68" s="805"/>
      <c r="M68" s="806"/>
    </row>
    <row r="69" spans="1:16">
      <c r="A69" s="265"/>
      <c r="B69" s="265"/>
      <c r="C69" s="265"/>
      <c r="G69" s="71"/>
      <c r="H69" s="291"/>
      <c r="I69" s="291"/>
      <c r="J69" s="293"/>
      <c r="K69" s="293"/>
      <c r="L69" s="293"/>
      <c r="M69" s="333" t="s">
        <v>483</v>
      </c>
    </row>
    <row r="70" spans="1:16">
      <c r="A70" s="265"/>
      <c r="B70" s="265"/>
      <c r="C70" s="265"/>
      <c r="G70" s="71"/>
      <c r="H70" s="291"/>
      <c r="I70" s="291"/>
      <c r="J70" s="293"/>
      <c r="K70" s="293"/>
      <c r="L70" s="293"/>
      <c r="M70" s="102">
        <v>1</v>
      </c>
      <c r="N70" s="93" t="s">
        <v>11</v>
      </c>
      <c r="O70" s="93">
        <f>ROUND(M70,2)</f>
        <v>1</v>
      </c>
      <c r="P70" s="93" t="s">
        <v>484</v>
      </c>
    </row>
  </sheetData>
  <mergeCells count="21">
    <mergeCell ref="H9:M9"/>
    <mergeCell ref="H8:M8"/>
    <mergeCell ref="A8:D8"/>
    <mergeCell ref="A2:D2"/>
    <mergeCell ref="A3:D3"/>
    <mergeCell ref="A4:D4"/>
    <mergeCell ref="A5:D5"/>
    <mergeCell ref="A7:D7"/>
    <mergeCell ref="H14:M14"/>
    <mergeCell ref="H39:M39"/>
    <mergeCell ref="H18:M18"/>
    <mergeCell ref="H23:M23"/>
    <mergeCell ref="H26:M26"/>
    <mergeCell ref="H35:M35"/>
    <mergeCell ref="H68:M68"/>
    <mergeCell ref="H54:M54"/>
    <mergeCell ref="G65:H65"/>
    <mergeCell ref="G66:H66"/>
    <mergeCell ref="H44:M44"/>
    <mergeCell ref="H50:M50"/>
    <mergeCell ref="G61:H61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>
  <dimension ref="A2:P70"/>
  <sheetViews>
    <sheetView showGridLines="0" topLeftCell="A47" workbookViewId="0">
      <selection activeCell="B34" sqref="B34"/>
    </sheetView>
  </sheetViews>
  <sheetFormatPr defaultRowHeight="15"/>
  <cols>
    <col min="1" max="1" width="7.140625" style="1" customWidth="1"/>
    <col min="2" max="2" width="66.140625" style="1" customWidth="1"/>
    <col min="3" max="3" width="8.5703125" style="1" bestFit="1" customWidth="1"/>
    <col min="4" max="4" width="11.5703125" style="1" bestFit="1" customWidth="1"/>
    <col min="5" max="5" width="3.5703125" style="100" customWidth="1"/>
    <col min="6" max="6" width="18.85546875" style="1" customWidth="1"/>
    <col min="7" max="7" width="12.5703125" style="1" bestFit="1" customWidth="1"/>
    <col min="8" max="8" width="30.140625" style="1" customWidth="1"/>
    <col min="9" max="9" width="16.7109375" style="1" customWidth="1"/>
    <col min="10" max="10" width="14.140625" style="1" customWidth="1"/>
    <col min="11" max="11" width="12.5703125" style="1" bestFit="1" customWidth="1"/>
    <col min="12" max="12" width="14.140625" style="1" bestFit="1" customWidth="1"/>
    <col min="13" max="13" width="9.140625" style="1" bestFit="1" customWidth="1"/>
    <col min="14" max="16384" width="9.140625" style="1"/>
  </cols>
  <sheetData>
    <row r="2" spans="1:15" ht="15.75">
      <c r="A2" s="846"/>
      <c r="B2" s="846"/>
      <c r="C2" s="846"/>
      <c r="D2" s="846"/>
      <c r="E2" s="846"/>
    </row>
    <row r="3" spans="1:15">
      <c r="A3" s="847" t="s">
        <v>18</v>
      </c>
      <c r="B3" s="847"/>
      <c r="C3" s="847"/>
      <c r="D3" s="847"/>
      <c r="E3" s="650"/>
    </row>
    <row r="4" spans="1:15" ht="18">
      <c r="A4" s="800" t="s">
        <v>19</v>
      </c>
      <c r="B4" s="800"/>
      <c r="C4" s="800"/>
      <c r="D4" s="800"/>
      <c r="E4" s="646"/>
    </row>
    <row r="5" spans="1:15">
      <c r="A5" s="801" t="s">
        <v>473</v>
      </c>
      <c r="B5" s="801"/>
      <c r="C5" s="801"/>
      <c r="D5" s="801"/>
      <c r="E5" s="647"/>
    </row>
    <row r="6" spans="1:15">
      <c r="A6" s="802" t="s">
        <v>1</v>
      </c>
      <c r="B6" s="802"/>
      <c r="C6" s="802"/>
      <c r="D6" s="802"/>
      <c r="E6" s="648"/>
    </row>
    <row r="7" spans="1:15">
      <c r="A7" s="651" t="s">
        <v>13</v>
      </c>
      <c r="B7" s="651" t="s">
        <v>14</v>
      </c>
      <c r="C7" s="651" t="s">
        <v>31</v>
      </c>
      <c r="D7" s="651" t="s">
        <v>6</v>
      </c>
    </row>
    <row r="9" spans="1:15">
      <c r="A9" s="258" t="s">
        <v>465</v>
      </c>
      <c r="B9" s="649" t="s">
        <v>507</v>
      </c>
      <c r="C9" s="335"/>
      <c r="D9" s="258"/>
    </row>
    <row r="10" spans="1:15" ht="26.25">
      <c r="A10" s="310" t="str">
        <f>F10</f>
        <v>7.1</v>
      </c>
      <c r="B10" s="652" t="str">
        <f>G10</f>
        <v>CARGA, MANOBRA E DESCARGA DE MATERIAL – REMOÇÃO AREIA EXISTENTE 40CM</v>
      </c>
      <c r="C10" s="792" t="str">
        <f>N12</f>
        <v>m³</v>
      </c>
      <c r="D10" s="69">
        <f>M12</f>
        <v>936</v>
      </c>
      <c r="F10" s="3" t="s">
        <v>663</v>
      </c>
      <c r="G10" s="230" t="s">
        <v>674</v>
      </c>
      <c r="H10" s="230"/>
      <c r="I10" s="230"/>
      <c r="J10" s="230"/>
      <c r="K10" s="231"/>
      <c r="L10" s="266"/>
      <c r="M10" s="266"/>
      <c r="N10" s="266"/>
    </row>
    <row r="11" spans="1:15">
      <c r="A11" s="108" t="str">
        <f>F14</f>
        <v>7.2</v>
      </c>
      <c r="B11" s="74" t="str">
        <f>G14</f>
        <v>TRANSPORTE COMERCIAL EM CAMINHÃO BASCULANTE 6M³/12T</v>
      </c>
      <c r="C11" s="792" t="str">
        <f>N16</f>
        <v>m³xkm</v>
      </c>
      <c r="D11" s="69">
        <f>M16</f>
        <v>3088.7999999999997</v>
      </c>
      <c r="F11" s="270" t="s">
        <v>506</v>
      </c>
      <c r="G11" s="270" t="s">
        <v>460</v>
      </c>
      <c r="H11" s="270" t="s">
        <v>24</v>
      </c>
      <c r="I11" s="270" t="s">
        <v>334</v>
      </c>
      <c r="J11" s="270" t="s">
        <v>39</v>
      </c>
      <c r="K11" s="270" t="s">
        <v>675</v>
      </c>
      <c r="L11" s="266"/>
      <c r="M11" s="266"/>
      <c r="N11" s="266"/>
    </row>
    <row r="12" spans="1:15">
      <c r="A12" s="310" t="str">
        <f>F18</f>
        <v>7.3</v>
      </c>
      <c r="B12" s="652" t="str">
        <f>G18</f>
        <v xml:space="preserve">DRENO SUB-SUPERFICIAL - CAMPO </v>
      </c>
      <c r="C12" s="793" t="str">
        <f>N18</f>
        <v>m</v>
      </c>
      <c r="D12" s="314">
        <f>M18</f>
        <v>174</v>
      </c>
      <c r="F12" s="298">
        <v>30</v>
      </c>
      <c r="G12" s="269">
        <v>60</v>
      </c>
      <c r="H12" s="795">
        <v>0.4</v>
      </c>
      <c r="I12" s="269">
        <f>H12*G12*F12</f>
        <v>720</v>
      </c>
      <c r="J12" s="269">
        <v>1.3</v>
      </c>
      <c r="K12" s="269">
        <f>I12*J12</f>
        <v>936</v>
      </c>
      <c r="L12" s="266" t="s">
        <v>11</v>
      </c>
      <c r="M12" s="266">
        <f>K12</f>
        <v>936</v>
      </c>
      <c r="N12" s="266" t="s">
        <v>29</v>
      </c>
    </row>
    <row r="13" spans="1:15" ht="26.25">
      <c r="A13" s="310" t="str">
        <f>F23</f>
        <v>7.4</v>
      </c>
      <c r="B13" s="652" t="str">
        <f>G23</f>
        <v>LASTRO DE AREIA COMERCIAL - ESPALHAMENTO MECÂNICO - AREIA GROSSA</v>
      </c>
      <c r="C13" s="793" t="str">
        <f>N25</f>
        <v>m³</v>
      </c>
      <c r="D13" s="314">
        <f>M25</f>
        <v>360</v>
      </c>
    </row>
    <row r="14" spans="1:15">
      <c r="A14" s="310" t="str">
        <f>F27</f>
        <v>7.5</v>
      </c>
      <c r="B14" s="652" t="str">
        <f>G27</f>
        <v>CARGA, MANOBRA E DESCARGA DE MATERIAL – AREIA GROSSA</v>
      </c>
      <c r="C14" s="793" t="str">
        <f>N29</f>
        <v>m³</v>
      </c>
      <c r="D14" s="663">
        <f>M29</f>
        <v>468</v>
      </c>
      <c r="F14" s="3" t="s">
        <v>664</v>
      </c>
      <c r="G14" s="230" t="s">
        <v>41</v>
      </c>
      <c r="H14" s="230"/>
      <c r="I14" s="230"/>
      <c r="J14" s="230"/>
      <c r="K14" s="231"/>
      <c r="L14" s="266"/>
      <c r="M14" s="266"/>
      <c r="N14" s="266"/>
    </row>
    <row r="15" spans="1:15" ht="26.25">
      <c r="A15" s="310" t="str">
        <f>F31</f>
        <v>7.6</v>
      </c>
      <c r="B15" s="652" t="str">
        <f>G31</f>
        <v>TRANSPORTE COMERCIAL EM CAMINHÃO BASCULANTE 6M³/12T - AREIA GROSSA</v>
      </c>
      <c r="C15" s="793" t="str">
        <f>N33</f>
        <v>m³xkm</v>
      </c>
      <c r="D15" s="663">
        <f>M33</f>
        <v>10296</v>
      </c>
      <c r="F15" s="458"/>
      <c r="G15" s="653"/>
      <c r="H15" s="653" t="s">
        <v>509</v>
      </c>
      <c r="I15" s="270" t="s">
        <v>42</v>
      </c>
      <c r="J15" s="270"/>
      <c r="K15" s="269" t="s">
        <v>43</v>
      </c>
      <c r="L15" s="266"/>
      <c r="M15" s="266"/>
      <c r="N15" s="266"/>
    </row>
    <row r="16" spans="1:15" ht="26.25">
      <c r="A16" s="310" t="str">
        <f>F35</f>
        <v>7.7</v>
      </c>
      <c r="B16" s="652" t="str">
        <f>G35</f>
        <v>LASTRO DE AREIA COMERCIAL - ESPALHAMENTO MECÂNICO - AREIA FINA</v>
      </c>
      <c r="C16" s="793" t="str">
        <f>N37</f>
        <v>m³</v>
      </c>
      <c r="D16" s="663">
        <f>M37</f>
        <v>360</v>
      </c>
      <c r="F16" s="458"/>
      <c r="G16" s="658"/>
      <c r="H16" s="298">
        <f>M12</f>
        <v>936</v>
      </c>
      <c r="I16" s="269">
        <v>3.3</v>
      </c>
      <c r="J16" s="659"/>
      <c r="K16" s="298">
        <f>I16*H16</f>
        <v>3088.7999999999997</v>
      </c>
      <c r="L16" s="266" t="s">
        <v>11</v>
      </c>
      <c r="M16" s="266">
        <f>K16</f>
        <v>3088.7999999999997</v>
      </c>
      <c r="N16" s="266" t="s">
        <v>43</v>
      </c>
      <c r="O16" s="1" t="s">
        <v>676</v>
      </c>
    </row>
    <row r="17" spans="1:16">
      <c r="A17" s="310" t="str">
        <f>F39</f>
        <v>7.8</v>
      </c>
      <c r="B17" s="652" t="str">
        <f>G39</f>
        <v>CARGA, MANOBRA E DESCARGA DE MATERIAL – AREIA FINA</v>
      </c>
      <c r="C17" s="793" t="str">
        <f>N41</f>
        <v>m³</v>
      </c>
      <c r="D17" s="663">
        <f>M41</f>
        <v>468</v>
      </c>
      <c r="F17" s="660"/>
      <c r="G17" s="661"/>
      <c r="H17" s="471"/>
      <c r="I17" s="657"/>
      <c r="J17" s="662"/>
      <c r="K17" s="471"/>
      <c r="L17" s="266"/>
      <c r="M17" s="266"/>
      <c r="N17" s="266"/>
    </row>
    <row r="18" spans="1:16" ht="26.25">
      <c r="A18" s="310" t="str">
        <f>F43</f>
        <v>7.9</v>
      </c>
      <c r="B18" s="652" t="str">
        <f>G43</f>
        <v>TRANSPORTE COMERCIAL EM CAMINHÃO BASCULANTE 6M³/12T - AREIA FINA</v>
      </c>
      <c r="C18" s="793" t="str">
        <f>N45</f>
        <v>m³xkm</v>
      </c>
      <c r="D18" s="663">
        <f>M45</f>
        <v>10296</v>
      </c>
      <c r="F18" s="3" t="s">
        <v>665</v>
      </c>
      <c r="G18" s="230" t="s">
        <v>648</v>
      </c>
      <c r="H18" s="230"/>
      <c r="I18" s="230"/>
      <c r="J18" s="230"/>
      <c r="K18" s="231"/>
      <c r="L18" s="266" t="s">
        <v>11</v>
      </c>
      <c r="M18" s="266">
        <f>H21*G21+G20*H20</f>
        <v>174</v>
      </c>
      <c r="N18" s="266" t="s">
        <v>63</v>
      </c>
    </row>
    <row r="19" spans="1:16" ht="26.25">
      <c r="A19" s="310" t="str">
        <f>F47</f>
        <v>7.10</v>
      </c>
      <c r="B19" s="652" t="str">
        <f>G47</f>
        <v>CAIXA DE LIGAÇÃO E PASSAGEM, AREIA E BRITA COMERCIAIS - CLP 01 - PADRÃO DNIT</v>
      </c>
      <c r="C19" s="793" t="str">
        <f>N49</f>
        <v>unid</v>
      </c>
      <c r="D19" s="663">
        <f>M49</f>
        <v>8</v>
      </c>
      <c r="F19" s="270"/>
      <c r="G19" s="270" t="s">
        <v>247</v>
      </c>
      <c r="H19" s="270" t="s">
        <v>506</v>
      </c>
      <c r="I19" s="270" t="s">
        <v>460</v>
      </c>
      <c r="J19" s="270" t="s">
        <v>24</v>
      </c>
      <c r="K19" s="270" t="s">
        <v>334</v>
      </c>
    </row>
    <row r="20" spans="1:16" ht="51.75">
      <c r="A20" s="310" t="str">
        <f>F51</f>
        <v>7.11</v>
      </c>
      <c r="B20" s="652" t="str">
        <f>G51</f>
        <v>BOCA DE LOBO EM ALVENARIA TIJOLO MACICO, REVESTIDA C/ ARGAMASSA DE CIMENTO E AREIA 1:3, SOBRE LASTRO DE CONCRETO 10CM E TAMPA DE CONCRETO ARMADO PERFURADA (0,80X0,80X0,80m)</v>
      </c>
      <c r="C20" s="793" t="str">
        <f>N53</f>
        <v>unid</v>
      </c>
      <c r="D20" s="663">
        <f>M53</f>
        <v>3</v>
      </c>
      <c r="F20" s="270"/>
      <c r="G20" s="270">
        <v>4</v>
      </c>
      <c r="H20" s="270">
        <v>26.5</v>
      </c>
      <c r="I20" s="270">
        <v>0.4</v>
      </c>
      <c r="J20" s="270">
        <v>0.4</v>
      </c>
      <c r="K20" s="270">
        <f>G20*H20*I20*J20</f>
        <v>16.960000000000004</v>
      </c>
      <c r="O20" s="265"/>
    </row>
    <row r="21" spans="1:16" ht="51.75">
      <c r="A21" s="310" t="str">
        <f>F55</f>
        <v>7.12</v>
      </c>
      <c r="B21" s="652" t="str">
        <f>G55</f>
        <v>ESCAVAÇÃO MECANIZADA DE VALA COM PROF. ATÉ 1,5 M, COM RETROESCAVADEIRA (0,26 M3/88 HP), LARG. MENOR QUE 0,8 M, EM SOLO DE 1A CATEGORIA, EM LOCAIS COM ALTO NÍVEL DE INTERFERÊNCIA.</v>
      </c>
      <c r="C21" s="793" t="str">
        <f>N58</f>
        <v>m³</v>
      </c>
      <c r="D21" s="793">
        <f>M58</f>
        <v>2.4000000000000004</v>
      </c>
      <c r="F21" s="294"/>
      <c r="G21" s="270">
        <v>2</v>
      </c>
      <c r="H21" s="270">
        <v>34</v>
      </c>
      <c r="I21" s="270">
        <v>0.4</v>
      </c>
      <c r="J21" s="270">
        <v>0.4</v>
      </c>
      <c r="K21" s="270">
        <f>G21*H21*I21*J21</f>
        <v>10.880000000000003</v>
      </c>
      <c r="L21" s="266"/>
      <c r="M21" s="266"/>
      <c r="N21" s="266"/>
    </row>
    <row r="22" spans="1:16" ht="51.75">
      <c r="A22" s="310" t="str">
        <f>F60</f>
        <v>7.13</v>
      </c>
      <c r="B22" s="652" t="str">
        <f>G60</f>
        <v>TUBO DE PVC PARA REDE COLETORA DE ESGOTO DE PAREDE MACIÇA, DN 150 MM JUNTA ELÁSTICA, INSTALADO EM LOCAL COM NÍVEL BAIXO DE INTERFERÊNCIAS
FORNECIMENTO E ASSENTAMENTO. AF_06/2015</v>
      </c>
      <c r="C22" s="794" t="str">
        <f>N63</f>
        <v>m</v>
      </c>
      <c r="D22" s="314">
        <f>M63</f>
        <v>15</v>
      </c>
      <c r="F22" s="736"/>
      <c r="G22" s="315"/>
      <c r="H22" s="315"/>
      <c r="I22" s="315"/>
      <c r="J22" s="315"/>
      <c r="K22" s="315"/>
      <c r="L22" s="66"/>
      <c r="M22" s="66"/>
      <c r="N22" s="772"/>
    </row>
    <row r="23" spans="1:16">
      <c r="A23" s="310" t="str">
        <f>F65</f>
        <v>7.14</v>
      </c>
      <c r="B23" s="652" t="str">
        <f>G65</f>
        <v>REATERRO MANUAL DE VALAS COM COMPACTAÇÃO MECANIZADA</v>
      </c>
      <c r="C23" s="794" t="str">
        <f>N69</f>
        <v>m³</v>
      </c>
      <c r="D23" s="314">
        <f>M69</f>
        <v>2.1345000000000005</v>
      </c>
      <c r="F23" s="3" t="s">
        <v>466</v>
      </c>
      <c r="G23" s="230" t="s">
        <v>535</v>
      </c>
      <c r="H23" s="230"/>
      <c r="I23" s="230"/>
      <c r="J23" s="230"/>
      <c r="K23" s="231"/>
      <c r="L23" s="266"/>
      <c r="M23" s="266"/>
      <c r="N23" s="266"/>
    </row>
    <row r="24" spans="1:16">
      <c r="F24" s="270" t="s">
        <v>506</v>
      </c>
      <c r="G24" s="270" t="s">
        <v>460</v>
      </c>
      <c r="H24" s="270" t="s">
        <v>24</v>
      </c>
      <c r="I24" s="270" t="s">
        <v>334</v>
      </c>
      <c r="J24" s="270"/>
      <c r="K24" s="270"/>
      <c r="L24" s="266"/>
      <c r="M24" s="266"/>
      <c r="N24" s="266"/>
    </row>
    <row r="25" spans="1:16">
      <c r="F25" s="298">
        <v>30</v>
      </c>
      <c r="G25" s="269">
        <v>60</v>
      </c>
      <c r="H25" s="795">
        <v>0.2</v>
      </c>
      <c r="I25" s="269">
        <f>H25*G25*F25</f>
        <v>360</v>
      </c>
      <c r="J25" s="269"/>
      <c r="K25" s="269"/>
      <c r="L25" s="266" t="s">
        <v>11</v>
      </c>
      <c r="M25" s="266">
        <f>I25</f>
        <v>360</v>
      </c>
      <c r="N25" s="266" t="s">
        <v>29</v>
      </c>
    </row>
    <row r="26" spans="1:16">
      <c r="I26" s="100"/>
    </row>
    <row r="27" spans="1:16">
      <c r="F27" s="3" t="s">
        <v>467</v>
      </c>
      <c r="G27" s="230" t="s">
        <v>678</v>
      </c>
      <c r="H27" s="230"/>
      <c r="I27" s="230"/>
      <c r="J27" s="230"/>
      <c r="K27" s="231"/>
      <c r="L27" s="266"/>
      <c r="M27" s="266"/>
    </row>
    <row r="28" spans="1:16">
      <c r="F28" s="270" t="s">
        <v>506</v>
      </c>
      <c r="G28" s="270" t="s">
        <v>460</v>
      </c>
      <c r="H28" s="270" t="s">
        <v>24</v>
      </c>
      <c r="I28" s="270" t="s">
        <v>334</v>
      </c>
      <c r="J28" s="270" t="s">
        <v>39</v>
      </c>
      <c r="K28" s="270" t="s">
        <v>675</v>
      </c>
      <c r="L28" s="266"/>
      <c r="M28" s="266"/>
      <c r="N28" s="662"/>
      <c r="O28" s="471"/>
      <c r="P28" s="266"/>
    </row>
    <row r="29" spans="1:16">
      <c r="F29" s="298"/>
      <c r="G29" s="269"/>
      <c r="H29" s="269"/>
      <c r="I29" s="269">
        <f>I25</f>
        <v>360</v>
      </c>
      <c r="J29" s="269">
        <v>1.3</v>
      </c>
      <c r="K29" s="269">
        <f>I29*J29</f>
        <v>468</v>
      </c>
      <c r="L29" s="266" t="s">
        <v>11</v>
      </c>
      <c r="M29" s="266">
        <f>K29</f>
        <v>468</v>
      </c>
      <c r="N29" s="266" t="s">
        <v>29</v>
      </c>
    </row>
    <row r="30" spans="1:16">
      <c r="F30" s="471"/>
      <c r="G30" s="657"/>
      <c r="H30" s="657"/>
      <c r="I30" s="657"/>
      <c r="J30" s="657"/>
      <c r="K30" s="657"/>
      <c r="L30" s="266"/>
      <c r="M30" s="266"/>
      <c r="N30" s="266"/>
    </row>
    <row r="31" spans="1:16">
      <c r="F31" s="3" t="s">
        <v>468</v>
      </c>
      <c r="G31" s="230" t="s">
        <v>679</v>
      </c>
      <c r="H31" s="230"/>
      <c r="I31" s="230"/>
      <c r="J31" s="230"/>
      <c r="K31" s="231"/>
      <c r="L31" s="266"/>
      <c r="M31" s="266"/>
      <c r="N31" s="266"/>
    </row>
    <row r="32" spans="1:16">
      <c r="F32" s="458"/>
      <c r="G32" s="653"/>
      <c r="H32" s="653" t="s">
        <v>509</v>
      </c>
      <c r="I32" s="270" t="s">
        <v>42</v>
      </c>
      <c r="J32" s="270"/>
      <c r="K32" s="269" t="s">
        <v>43</v>
      </c>
      <c r="L32" s="266"/>
      <c r="M32" s="266"/>
      <c r="N32" s="266"/>
    </row>
    <row r="33" spans="6:15">
      <c r="F33" s="458"/>
      <c r="G33" s="658"/>
      <c r="H33" s="298">
        <f>M29</f>
        <v>468</v>
      </c>
      <c r="I33" s="269">
        <v>22</v>
      </c>
      <c r="J33" s="659"/>
      <c r="K33" s="298">
        <f>I33*H33</f>
        <v>10296</v>
      </c>
      <c r="L33" s="266" t="s">
        <v>11</v>
      </c>
      <c r="M33" s="266">
        <f>K33</f>
        <v>10296</v>
      </c>
      <c r="N33" s="266" t="s">
        <v>43</v>
      </c>
      <c r="O33" s="1" t="s">
        <v>677</v>
      </c>
    </row>
    <row r="34" spans="6:15">
      <c r="F34" s="471"/>
      <c r="G34" s="657"/>
      <c r="H34" s="657"/>
      <c r="I34" s="657"/>
      <c r="J34" s="657"/>
      <c r="K34" s="657"/>
      <c r="L34" s="266"/>
      <c r="M34" s="266"/>
      <c r="N34" s="266"/>
    </row>
    <row r="35" spans="6:15">
      <c r="F35" s="3" t="s">
        <v>469</v>
      </c>
      <c r="G35" s="230" t="s">
        <v>680</v>
      </c>
      <c r="H35" s="230"/>
      <c r="I35" s="230"/>
      <c r="J35" s="230"/>
      <c r="K35" s="231"/>
      <c r="L35" s="266"/>
      <c r="M35" s="266"/>
      <c r="N35" s="266"/>
    </row>
    <row r="36" spans="6:15">
      <c r="F36" s="270" t="s">
        <v>506</v>
      </c>
      <c r="G36" s="270" t="s">
        <v>460</v>
      </c>
      <c r="H36" s="270" t="s">
        <v>24</v>
      </c>
      <c r="I36" s="270" t="s">
        <v>334</v>
      </c>
      <c r="J36" s="270"/>
      <c r="K36" s="270"/>
      <c r="L36" s="266"/>
      <c r="M36" s="266"/>
      <c r="N36" s="266"/>
    </row>
    <row r="37" spans="6:15">
      <c r="F37" s="298">
        <v>30</v>
      </c>
      <c r="G37" s="269">
        <v>60</v>
      </c>
      <c r="H37" s="795">
        <v>0.2</v>
      </c>
      <c r="I37" s="269">
        <f>H37*G37*F37</f>
        <v>360</v>
      </c>
      <c r="J37" s="269"/>
      <c r="K37" s="269"/>
      <c r="L37" s="266" t="s">
        <v>11</v>
      </c>
      <c r="M37" s="266">
        <f>I37</f>
        <v>360</v>
      </c>
      <c r="N37" s="266" t="s">
        <v>29</v>
      </c>
    </row>
    <row r="38" spans="6:15">
      <c r="I38" s="100"/>
    </row>
    <row r="39" spans="6:15">
      <c r="F39" s="3" t="s">
        <v>470</v>
      </c>
      <c r="G39" s="230" t="s">
        <v>681</v>
      </c>
      <c r="H39" s="230"/>
      <c r="I39" s="230"/>
      <c r="J39" s="230"/>
      <c r="K39" s="231"/>
      <c r="L39" s="266"/>
      <c r="M39" s="266"/>
    </row>
    <row r="40" spans="6:15">
      <c r="F40" s="270" t="s">
        <v>506</v>
      </c>
      <c r="G40" s="270" t="s">
        <v>460</v>
      </c>
      <c r="H40" s="270" t="s">
        <v>24</v>
      </c>
      <c r="I40" s="270" t="s">
        <v>334</v>
      </c>
      <c r="J40" s="270" t="s">
        <v>39</v>
      </c>
      <c r="K40" s="270" t="s">
        <v>675</v>
      </c>
      <c r="L40" s="266"/>
      <c r="M40" s="266"/>
      <c r="N40" s="662"/>
      <c r="O40" s="471"/>
    </row>
    <row r="41" spans="6:15">
      <c r="F41" s="298"/>
      <c r="G41" s="269"/>
      <c r="H41" s="269"/>
      <c r="I41" s="269">
        <f>I37</f>
        <v>360</v>
      </c>
      <c r="J41" s="269">
        <v>1.3</v>
      </c>
      <c r="K41" s="269">
        <f>I41*J41</f>
        <v>468</v>
      </c>
      <c r="L41" s="266" t="s">
        <v>11</v>
      </c>
      <c r="M41" s="266">
        <f>K41</f>
        <v>468</v>
      </c>
      <c r="N41" s="266" t="s">
        <v>29</v>
      </c>
    </row>
    <row r="42" spans="6:15">
      <c r="F42" s="471"/>
      <c r="G42" s="657"/>
      <c r="H42" s="657"/>
      <c r="I42" s="657"/>
      <c r="J42" s="657"/>
      <c r="K42" s="657"/>
      <c r="L42" s="266"/>
      <c r="M42" s="266"/>
      <c r="N42" s="266"/>
    </row>
    <row r="43" spans="6:15">
      <c r="F43" s="3" t="s">
        <v>471</v>
      </c>
      <c r="G43" s="230" t="s">
        <v>682</v>
      </c>
      <c r="H43" s="230"/>
      <c r="I43" s="230"/>
      <c r="J43" s="230"/>
      <c r="K43" s="231"/>
      <c r="L43" s="266"/>
      <c r="M43" s="266"/>
      <c r="N43" s="266"/>
    </row>
    <row r="44" spans="6:15">
      <c r="F44" s="458"/>
      <c r="G44" s="653"/>
      <c r="H44" s="653" t="s">
        <v>509</v>
      </c>
      <c r="I44" s="270" t="s">
        <v>42</v>
      </c>
      <c r="J44" s="270"/>
      <c r="K44" s="269" t="s">
        <v>43</v>
      </c>
      <c r="L44" s="266"/>
      <c r="M44" s="266"/>
      <c r="N44" s="266"/>
    </row>
    <row r="45" spans="6:15">
      <c r="F45" s="458"/>
      <c r="G45" s="658"/>
      <c r="H45" s="298">
        <f>M41</f>
        <v>468</v>
      </c>
      <c r="I45" s="269">
        <v>22</v>
      </c>
      <c r="J45" s="659"/>
      <c r="K45" s="298">
        <f>I45*H45</f>
        <v>10296</v>
      </c>
      <c r="L45" s="266" t="s">
        <v>11</v>
      </c>
      <c r="M45" s="266">
        <f>K45</f>
        <v>10296</v>
      </c>
      <c r="N45" s="266" t="s">
        <v>43</v>
      </c>
      <c r="O45" s="1" t="s">
        <v>677</v>
      </c>
    </row>
    <row r="46" spans="6:15">
      <c r="F46" s="660"/>
      <c r="G46" s="661"/>
      <c r="H46" s="471"/>
      <c r="I46" s="657"/>
      <c r="J46" s="662"/>
      <c r="K46" s="471"/>
      <c r="L46" s="266"/>
      <c r="M46" s="266"/>
      <c r="N46" s="266"/>
    </row>
    <row r="47" spans="6:15">
      <c r="F47" s="3" t="s">
        <v>683</v>
      </c>
      <c r="G47" s="805" t="s">
        <v>512</v>
      </c>
      <c r="H47" s="805"/>
      <c r="I47" s="805"/>
      <c r="J47" s="805"/>
      <c r="K47" s="806"/>
      <c r="L47" s="266"/>
      <c r="M47" s="266"/>
      <c r="N47" s="266"/>
    </row>
    <row r="48" spans="6:15">
      <c r="F48" s="458"/>
      <c r="G48" s="270"/>
      <c r="H48" s="270"/>
      <c r="I48" s="270"/>
      <c r="J48" s="270"/>
      <c r="K48" s="270" t="s">
        <v>61</v>
      </c>
      <c r="L48" s="266"/>
      <c r="M48" s="266"/>
      <c r="N48" s="266"/>
    </row>
    <row r="49" spans="6:14">
      <c r="F49" s="458"/>
      <c r="G49" s="270"/>
      <c r="H49" s="270"/>
      <c r="I49" s="270"/>
      <c r="J49" s="270"/>
      <c r="K49" s="270">
        <v>8</v>
      </c>
      <c r="L49" s="266" t="s">
        <v>11</v>
      </c>
      <c r="M49" s="266">
        <f>SUM(K47:K49)</f>
        <v>8</v>
      </c>
      <c r="N49" s="266" t="s">
        <v>143</v>
      </c>
    </row>
    <row r="50" spans="6:14">
      <c r="F50" s="660"/>
      <c r="G50" s="661"/>
      <c r="H50" s="471"/>
      <c r="I50" s="657"/>
      <c r="J50" s="662"/>
      <c r="K50" s="471"/>
      <c r="L50" s="266"/>
      <c r="M50" s="266"/>
      <c r="N50" s="266"/>
    </row>
    <row r="51" spans="6:14">
      <c r="F51" s="3" t="s">
        <v>684</v>
      </c>
      <c r="G51" s="805" t="s">
        <v>505</v>
      </c>
      <c r="H51" s="805"/>
      <c r="I51" s="805"/>
      <c r="J51" s="805"/>
      <c r="K51" s="806"/>
      <c r="L51" s="266"/>
      <c r="M51" s="266"/>
      <c r="N51" s="266"/>
    </row>
    <row r="52" spans="6:14">
      <c r="F52" s="458"/>
      <c r="G52" s="653"/>
      <c r="H52" s="653"/>
      <c r="I52" s="270"/>
      <c r="J52" s="270"/>
      <c r="K52" s="270" t="s">
        <v>61</v>
      </c>
      <c r="L52" s="266"/>
      <c r="M52" s="266"/>
      <c r="N52" s="266"/>
    </row>
    <row r="53" spans="6:14">
      <c r="F53" s="458"/>
      <c r="G53" s="658"/>
      <c r="H53" s="298"/>
      <c r="I53" s="269"/>
      <c r="J53" s="659"/>
      <c r="K53" s="270">
        <v>3</v>
      </c>
      <c r="L53" s="266" t="s">
        <v>11</v>
      </c>
      <c r="M53" s="266">
        <f>SUM(K51:K53)</f>
        <v>3</v>
      </c>
      <c r="N53" s="266" t="s">
        <v>143</v>
      </c>
    </row>
    <row r="54" spans="6:14">
      <c r="F54" s="660"/>
      <c r="G54" s="661"/>
      <c r="H54" s="471"/>
      <c r="I54" s="657"/>
      <c r="J54" s="662"/>
      <c r="K54" s="471"/>
      <c r="L54" s="266"/>
      <c r="M54" s="266"/>
      <c r="N54" s="266"/>
    </row>
    <row r="55" spans="6:14">
      <c r="F55" s="3" t="s">
        <v>685</v>
      </c>
      <c r="G55" s="274" t="s">
        <v>508</v>
      </c>
      <c r="H55" s="274"/>
      <c r="I55" s="274"/>
      <c r="J55" s="274"/>
      <c r="K55" s="275"/>
    </row>
    <row r="56" spans="6:14">
      <c r="F56" s="294"/>
      <c r="G56" s="270" t="s">
        <v>247</v>
      </c>
      <c r="H56" s="270" t="s">
        <v>506</v>
      </c>
      <c r="I56" s="270" t="s">
        <v>460</v>
      </c>
      <c r="J56" s="270" t="s">
        <v>24</v>
      </c>
      <c r="K56" s="270" t="s">
        <v>334</v>
      </c>
    </row>
    <row r="57" spans="6:14">
      <c r="F57" s="294"/>
      <c r="G57" s="270">
        <v>2</v>
      </c>
      <c r="H57" s="270">
        <v>4</v>
      </c>
      <c r="I57" s="270">
        <v>0.4</v>
      </c>
      <c r="J57" s="270">
        <v>0.4</v>
      </c>
      <c r="K57" s="270">
        <f>G57*H57*I57*J57</f>
        <v>1.2800000000000002</v>
      </c>
    </row>
    <row r="58" spans="6:14">
      <c r="F58" s="294"/>
      <c r="G58" s="270">
        <v>1</v>
      </c>
      <c r="H58" s="270">
        <v>7</v>
      </c>
      <c r="I58" s="270">
        <v>0.4</v>
      </c>
      <c r="J58" s="270">
        <v>0.4</v>
      </c>
      <c r="K58" s="270">
        <f>G58*H58*I58*J58</f>
        <v>1.1200000000000001</v>
      </c>
      <c r="L58" s="266" t="s">
        <v>11</v>
      </c>
      <c r="M58" s="266">
        <f>SUM(K57:K58)</f>
        <v>2.4000000000000004</v>
      </c>
      <c r="N58" s="266" t="s">
        <v>29</v>
      </c>
    </row>
    <row r="60" spans="6:14" ht="14.25" customHeight="1">
      <c r="F60" s="3" t="s">
        <v>686</v>
      </c>
      <c r="G60" s="274" t="s">
        <v>649</v>
      </c>
      <c r="H60" s="737"/>
      <c r="I60" s="737"/>
      <c r="J60" s="737"/>
      <c r="K60" s="738"/>
    </row>
    <row r="61" spans="6:14" ht="14.25" customHeight="1">
      <c r="F61" s="294"/>
      <c r="G61" s="270" t="s">
        <v>247</v>
      </c>
      <c r="H61" s="270" t="s">
        <v>506</v>
      </c>
      <c r="I61" s="270"/>
      <c r="J61" s="270"/>
      <c r="K61" s="270"/>
    </row>
    <row r="62" spans="6:14" ht="14.25" customHeight="1">
      <c r="F62" s="294"/>
      <c r="G62" s="270">
        <v>2</v>
      </c>
      <c r="H62" s="270">
        <v>4</v>
      </c>
      <c r="I62" s="270"/>
      <c r="J62" s="270"/>
      <c r="K62" s="270">
        <f>G62*H62</f>
        <v>8</v>
      </c>
    </row>
    <row r="63" spans="6:14" ht="14.25" customHeight="1">
      <c r="F63" s="294"/>
      <c r="G63" s="270">
        <v>1</v>
      </c>
      <c r="H63" s="270">
        <v>7</v>
      </c>
      <c r="I63" s="270"/>
      <c r="J63" s="270"/>
      <c r="K63" s="270">
        <f>G63*H63</f>
        <v>7</v>
      </c>
      <c r="L63" s="266" t="s">
        <v>11</v>
      </c>
      <c r="M63" s="266">
        <f>SUM(K62:K63)</f>
        <v>15</v>
      </c>
      <c r="N63" s="266" t="s">
        <v>63</v>
      </c>
    </row>
    <row r="64" spans="6:14" ht="13.5" customHeight="1">
      <c r="L64" s="266"/>
      <c r="M64" s="266"/>
      <c r="N64" s="266"/>
    </row>
    <row r="65" spans="6:14">
      <c r="F65" s="3" t="s">
        <v>687</v>
      </c>
      <c r="G65" s="274" t="s">
        <v>673</v>
      </c>
      <c r="H65" s="737"/>
      <c r="I65" s="737"/>
      <c r="J65" s="737"/>
      <c r="K65" s="738"/>
    </row>
    <row r="66" spans="6:14">
      <c r="F66" s="270"/>
      <c r="G66" s="270" t="s">
        <v>247</v>
      </c>
      <c r="H66" s="270" t="s">
        <v>506</v>
      </c>
      <c r="I66" s="270"/>
      <c r="J66" s="270" t="s">
        <v>248</v>
      </c>
      <c r="K66" s="270" t="s">
        <v>334</v>
      </c>
    </row>
    <row r="67" spans="6:14" ht="15" customHeight="1">
      <c r="F67" s="270"/>
      <c r="G67" s="270"/>
      <c r="H67" s="270"/>
      <c r="I67" s="270"/>
      <c r="J67" s="270"/>
      <c r="K67" s="269">
        <f>M58</f>
        <v>2.4000000000000004</v>
      </c>
    </row>
    <row r="68" spans="6:14">
      <c r="F68" s="294"/>
      <c r="G68" s="270">
        <v>-2</v>
      </c>
      <c r="H68" s="270">
        <v>4</v>
      </c>
      <c r="I68" s="270">
        <v>1</v>
      </c>
      <c r="J68" s="270">
        <v>1.77E-2</v>
      </c>
      <c r="K68" s="270">
        <f>G68*H68*I68*J68</f>
        <v>-0.1416</v>
      </c>
    </row>
    <row r="69" spans="6:14">
      <c r="F69" s="294"/>
      <c r="G69" s="270">
        <v>-1</v>
      </c>
      <c r="H69" s="270">
        <v>7</v>
      </c>
      <c r="I69" s="270">
        <v>1</v>
      </c>
      <c r="J69" s="270">
        <v>1.77E-2</v>
      </c>
      <c r="K69" s="270">
        <f>G69*H69*I69*J69</f>
        <v>-0.12390000000000001</v>
      </c>
      <c r="L69" s="266" t="s">
        <v>11</v>
      </c>
      <c r="M69" s="266">
        <f>SUM(K67:K69)</f>
        <v>2.1345000000000005</v>
      </c>
      <c r="N69" s="266" t="s">
        <v>29</v>
      </c>
    </row>
    <row r="70" spans="6:14">
      <c r="J70" s="1">
        <f>0.075*0.075*3.14</f>
        <v>1.7662500000000001E-2</v>
      </c>
    </row>
  </sheetData>
  <mergeCells count="7">
    <mergeCell ref="G47:K47"/>
    <mergeCell ref="G51:K51"/>
    <mergeCell ref="A2:E2"/>
    <mergeCell ref="A3:D3"/>
    <mergeCell ref="A4:D4"/>
    <mergeCell ref="A5:D5"/>
    <mergeCell ref="A6:D6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>
  <dimension ref="A1:E155"/>
  <sheetViews>
    <sheetView showGridLines="0" topLeftCell="A82" zoomScale="130" zoomScaleNormal="130" workbookViewId="0">
      <selection activeCell="E89" sqref="E89"/>
    </sheetView>
  </sheetViews>
  <sheetFormatPr defaultRowHeight="15"/>
  <cols>
    <col min="1" max="1" width="6.140625" style="408" bestFit="1" customWidth="1"/>
    <col min="2" max="2" width="90.140625" style="368" customWidth="1"/>
    <col min="3" max="3" width="7.140625" style="346" bestFit="1" customWidth="1"/>
    <col min="4" max="4" width="12.7109375" style="402" bestFit="1" customWidth="1"/>
  </cols>
  <sheetData>
    <row r="1" spans="1:4">
      <c r="A1" s="8"/>
      <c r="B1" s="409"/>
      <c r="C1" s="396"/>
      <c r="D1" s="399"/>
    </row>
    <row r="2" spans="1:4">
      <c r="A2" s="831" t="s">
        <v>18</v>
      </c>
      <c r="B2" s="831"/>
      <c r="C2" s="831"/>
      <c r="D2" s="831"/>
    </row>
    <row r="3" spans="1:4" ht="18">
      <c r="A3" s="835" t="s">
        <v>19</v>
      </c>
      <c r="B3" s="835"/>
      <c r="C3" s="835"/>
      <c r="D3" s="835"/>
    </row>
    <row r="4" spans="1:4">
      <c r="A4" s="836" t="s">
        <v>0</v>
      </c>
      <c r="B4" s="836"/>
      <c r="C4" s="836"/>
      <c r="D4" s="836"/>
    </row>
    <row r="5" spans="1:4">
      <c r="A5" s="837" t="s">
        <v>1</v>
      </c>
      <c r="B5" s="837"/>
      <c r="C5" s="837"/>
      <c r="D5" s="837"/>
    </row>
    <row r="6" spans="1:4" ht="18">
      <c r="A6" s="374"/>
      <c r="B6" s="79"/>
      <c r="C6" s="374"/>
      <c r="D6" s="400"/>
    </row>
    <row r="7" spans="1:4" ht="15.75">
      <c r="A7" s="838"/>
      <c r="B7" s="838"/>
      <c r="C7" s="838"/>
      <c r="D7" s="838"/>
    </row>
    <row r="8" spans="1:4" ht="18">
      <c r="A8" s="839" t="s">
        <v>10</v>
      </c>
      <c r="B8" s="840"/>
      <c r="C8" s="840"/>
      <c r="D8" s="841"/>
    </row>
    <row r="9" spans="1:4" ht="15.75" thickBot="1">
      <c r="A9" s="397"/>
      <c r="B9" s="85"/>
      <c r="C9" s="397"/>
      <c r="D9" s="401"/>
    </row>
    <row r="10" spans="1:4" ht="16.5" thickTop="1" thickBot="1">
      <c r="A10" s="412" t="s">
        <v>13</v>
      </c>
      <c r="B10" s="413" t="s">
        <v>14</v>
      </c>
      <c r="C10" s="414" t="s">
        <v>15</v>
      </c>
      <c r="D10" s="415" t="s">
        <v>6</v>
      </c>
    </row>
    <row r="11" spans="1:4" ht="15.75" thickTop="1">
      <c r="A11" s="416"/>
      <c r="B11" s="417"/>
      <c r="C11" s="418"/>
      <c r="D11" s="419"/>
    </row>
    <row r="12" spans="1:4">
      <c r="A12" s="420" t="str">
        <f>'1. Serv. Preliminares'!A11</f>
        <v>1.0</v>
      </c>
      <c r="B12" s="403" t="str">
        <f>'1. Serv. Preliminares'!B11</f>
        <v>SERVIÇOS PRELIMINARES</v>
      </c>
      <c r="C12" s="398"/>
      <c r="D12" s="421"/>
    </row>
    <row r="13" spans="1:4" ht="30">
      <c r="A13" s="422" t="str">
        <f>'1. Serv. Preliminares'!A12</f>
        <v>1.1</v>
      </c>
      <c r="B13" s="117" t="str">
        <f>'1. Serv. Preliminares'!B12</f>
        <v>AQUISIÇÃO E ASSENTAMENTO DE PLACA DE OBRA - PADRÃO P.M.I (200X150CM) PARA INDICAÇÃO DA OBRA</v>
      </c>
      <c r="C13" s="116" t="str">
        <f>'1. Serv. Preliminares'!C12</f>
        <v>m²</v>
      </c>
      <c r="D13" s="423">
        <f>ROUND('1. Serv. Preliminares'!D12,2)</f>
        <v>3</v>
      </c>
    </row>
    <row r="14" spans="1:4" ht="30">
      <c r="A14" s="422" t="str">
        <f>'1. Serv. Preliminares'!A13</f>
        <v>1.2</v>
      </c>
      <c r="B14" s="117" t="str">
        <f>'1. Serv. Preliminares'!B13</f>
        <v>AQUISIÇÃO E ASSENTAMENTO DE PLACA DE OBRA - (100X100CM) PARA SINALIZAÇÃO PREVENTIVA DA OBRA</v>
      </c>
      <c r="C14" s="116" t="str">
        <f>'1. Serv. Preliminares'!C13</f>
        <v>m²</v>
      </c>
      <c r="D14" s="423">
        <f>ROUND('1. Serv. Preliminares'!D13,2)</f>
        <v>2</v>
      </c>
    </row>
    <row r="15" spans="1:4" s="1" customFormat="1">
      <c r="A15" s="422" t="str">
        <f>'1. Serv. Preliminares'!A14</f>
        <v>1.3</v>
      </c>
      <c r="B15" s="117" t="str">
        <f>'1. Serv. Preliminares'!B14</f>
        <v>PROJETO ESTRUTURAL - VESTIÁRIOS</v>
      </c>
      <c r="C15" s="116" t="str">
        <f>'1. Serv. Preliminares'!C14</f>
        <v>m²</v>
      </c>
      <c r="D15" s="423">
        <f>ROUND('1. Serv. Preliminares'!D14,2)</f>
        <v>127.44</v>
      </c>
    </row>
    <row r="16" spans="1:4" s="1" customFormat="1">
      <c r="A16" s="422" t="str">
        <f>'1. Serv. Preliminares'!A15</f>
        <v>1.4</v>
      </c>
      <c r="B16" s="117" t="str">
        <f>'1. Serv. Preliminares'!B15</f>
        <v>LIMPEZA DO TERRENO</v>
      </c>
      <c r="C16" s="116" t="str">
        <f>'1. Serv. Preliminares'!C15</f>
        <v>m²</v>
      </c>
      <c r="D16" s="423">
        <f>ROUND('1. Serv. Preliminares'!D15,2)</f>
        <v>265</v>
      </c>
    </row>
    <row r="17" spans="1:4" s="1" customFormat="1">
      <c r="A17" s="424" t="str">
        <f>'1. Serv. Preliminares'!A16</f>
        <v>1.5</v>
      </c>
      <c r="B17" s="395" t="str">
        <f>'1. Serv. Preliminares'!B16</f>
        <v>INSTALAÇÃO PROVISÓRIA DE ÁGUA</v>
      </c>
      <c r="C17" s="357" t="str">
        <f>'1. Serv. Preliminares'!C16</f>
        <v>unid</v>
      </c>
      <c r="D17" s="423">
        <f>ROUND('1. Serv. Preliminares'!D16,2)</f>
        <v>1</v>
      </c>
    </row>
    <row r="18" spans="1:4" s="1" customFormat="1">
      <c r="A18" s="424" t="str">
        <f>'1. Serv. Preliminares'!A17</f>
        <v>1.6</v>
      </c>
      <c r="B18" s="395" t="str">
        <f>'1. Serv. Preliminares'!B17</f>
        <v>INSTALAÇÃO PROVISÓRIA DE ENERGIA</v>
      </c>
      <c r="C18" s="357" t="str">
        <f>'1. Serv. Preliminares'!C17</f>
        <v>unid</v>
      </c>
      <c r="D18" s="423">
        <f>ROUND('1. Serv. Preliminares'!D17,2)</f>
        <v>1</v>
      </c>
    </row>
    <row r="19" spans="1:4">
      <c r="A19" s="420" t="str">
        <f>'2. Demolições e Retiradas'!A11</f>
        <v>2.0</v>
      </c>
      <c r="B19" s="403" t="str">
        <f>'2. Demolições e Retiradas'!B11</f>
        <v>DEMOLIÇÕES E RETIRADAS</v>
      </c>
      <c r="C19" s="398"/>
      <c r="D19" s="421"/>
    </row>
    <row r="20" spans="1:4">
      <c r="A20" s="422" t="str">
        <f>'2. Demolições e Retiradas'!A12</f>
        <v>2.1</v>
      </c>
      <c r="B20" s="117" t="str">
        <f>'2. Demolições e Retiradas'!B12</f>
        <v>DEMOLIÇÃO DE REVESTIMENTO CERÂMICO, DE FORMA MANUAL, SEM REAPROVEITAMENTO</v>
      </c>
      <c r="C20" s="116" t="str">
        <f>'2. Demolições e Retiradas'!C12</f>
        <v>m²</v>
      </c>
      <c r="D20" s="423">
        <f>ROUND('2. Demolições e Retiradas'!D12,2)</f>
        <v>78.61</v>
      </c>
    </row>
    <row r="21" spans="1:4">
      <c r="A21" s="422" t="str">
        <f>'2. Demolições e Retiradas'!A13</f>
        <v>2.2</v>
      </c>
      <c r="B21" s="117" t="str">
        <f>'2. Demolições e Retiradas'!B13</f>
        <v>DEMOLIÇÃO DE ALVENARIA DE FORMA MECANIZADA, SEM REAPROVEITAMENTO - Vest</v>
      </c>
      <c r="C21" s="116" t="str">
        <f>'2. Demolições e Retiradas'!C13</f>
        <v>m³</v>
      </c>
      <c r="D21" s="423">
        <f>ROUND('2. Demolições e Retiradas'!D13,2)</f>
        <v>2.44</v>
      </c>
    </row>
    <row r="22" spans="1:4">
      <c r="A22" s="422" t="str">
        <f>'2. Demolições e Retiradas'!A14</f>
        <v>2.3</v>
      </c>
      <c r="B22" s="117" t="str">
        <f>'2. Demolições e Retiradas'!B14</f>
        <v>REMOÇÃO DE ESQUADRIAS DE MADEIRA</v>
      </c>
      <c r="C22" s="116" t="str">
        <f>'2. Demolições e Retiradas'!C14</f>
        <v>m²</v>
      </c>
      <c r="D22" s="423">
        <f>ROUND('2. Demolições e Retiradas'!D14,2)</f>
        <v>8.7200000000000006</v>
      </c>
    </row>
    <row r="23" spans="1:4" s="1" customFormat="1">
      <c r="A23" s="422" t="str">
        <f>'2. Demolições e Retiradas'!A15</f>
        <v>2.4</v>
      </c>
      <c r="B23" s="117" t="str">
        <f>'2. Demolições e Retiradas'!B15</f>
        <v>DEMOLIÇÃO DE ALVENARIA DE FORMA MECANIZADA, SEM REAPROVEITAMENTO - muros</v>
      </c>
      <c r="C23" s="116" t="str">
        <f>'2. Demolições e Retiradas'!C15</f>
        <v>m³</v>
      </c>
      <c r="D23" s="423">
        <f>ROUND('2. Demolições e Retiradas'!D15,2)</f>
        <v>5.08</v>
      </c>
    </row>
    <row r="24" spans="1:4">
      <c r="A24" s="422" t="str">
        <f>'2. Demolições e Retiradas'!A16</f>
        <v>2.5</v>
      </c>
      <c r="B24" s="117" t="str">
        <f>'2. Demolições e Retiradas'!B16</f>
        <v>DEMOLIÇÃO DE LAJES, DE FORMA MANUAL, SEM REAPROVEITAMENTO</v>
      </c>
      <c r="C24" s="116" t="str">
        <f>'2. Demolições e Retiradas'!C16</f>
        <v>m³</v>
      </c>
      <c r="D24" s="423">
        <f>ROUND('2. Demolições e Retiradas'!D16,2)</f>
        <v>0.96</v>
      </c>
    </row>
    <row r="25" spans="1:4" s="1" customFormat="1">
      <c r="A25" s="422" t="str">
        <f>'2. Demolições e Retiradas'!A17</f>
        <v>2.6</v>
      </c>
      <c r="B25" s="117" t="str">
        <f>'2. Demolições e Retiradas'!B17</f>
        <v xml:space="preserve">CARGA, MANOBRA E DESCARGA DE MATERIAL </v>
      </c>
      <c r="C25" s="116" t="str">
        <f>'2. Demolições e Retiradas'!C17</f>
        <v>m³</v>
      </c>
      <c r="D25" s="423">
        <f>ROUND('2. Demolições e Retiradas'!D17,2)</f>
        <v>17.25</v>
      </c>
    </row>
    <row r="26" spans="1:4">
      <c r="A26" s="422" t="str">
        <f>'2. Demolições e Retiradas'!A18</f>
        <v>2.7</v>
      </c>
      <c r="B26" s="117" t="str">
        <f>'2. Demolições e Retiradas'!B18</f>
        <v>TRANSPORTE COMERCIAL EM CAMINHÃO BASCULANTE 6M³/12T</v>
      </c>
      <c r="C26" s="116" t="str">
        <f>'2. Demolições e Retiradas'!C18</f>
        <v>m³xkm</v>
      </c>
      <c r="D26" s="423">
        <f>ROUND('2. Demolições e Retiradas'!D18,2)</f>
        <v>34.5</v>
      </c>
    </row>
    <row r="27" spans="1:4" s="1" customFormat="1">
      <c r="A27" s="422" t="str">
        <f>'2. Demolições e Retiradas'!A19</f>
        <v>2.8</v>
      </c>
      <c r="B27" s="117" t="str">
        <f>'2. Demolições e Retiradas'!B19</f>
        <v>DESMONTE DE TELHA FIBROCIMENTO</v>
      </c>
      <c r="C27" s="116" t="str">
        <f>'2. Demolições e Retiradas'!C19</f>
        <v>m²</v>
      </c>
      <c r="D27" s="423">
        <f>ROUND('2. Demolições e Retiradas'!D19,2)</f>
        <v>55.7</v>
      </c>
    </row>
    <row r="28" spans="1:4" s="1" customFormat="1" ht="30">
      <c r="A28" s="422" t="str">
        <f>'2. Demolições e Retiradas'!A20</f>
        <v>2.9</v>
      </c>
      <c r="B28" s="117" t="str">
        <f>'2. Demolições e Retiradas'!B20</f>
        <v>REMOÇÃO DE TRAMA DE MADEIRA PARA COBERTURA, DE FORMA MANUAL, SEM REAPROVEITAMENTO</v>
      </c>
      <c r="C28" s="116" t="str">
        <f>'2. Demolições e Retiradas'!C20</f>
        <v>m²</v>
      </c>
      <c r="D28" s="423">
        <f>ROUND('2. Demolições e Retiradas'!D20,2)</f>
        <v>55.7</v>
      </c>
    </row>
    <row r="29" spans="1:4" s="1" customFormat="1">
      <c r="A29" s="422" t="str">
        <f>'2. Demolições e Retiradas'!A21</f>
        <v>2.10</v>
      </c>
      <c r="B29" s="117" t="str">
        <f>'2. Demolições e Retiradas'!B21</f>
        <v>REMOÇÃO DE APARELHOS SANITÁRIOS</v>
      </c>
      <c r="C29" s="116" t="str">
        <f>'2. Demolições e Retiradas'!C21</f>
        <v>unid</v>
      </c>
      <c r="D29" s="423">
        <f>ROUND('2. Demolições e Retiradas'!D21,2)</f>
        <v>6</v>
      </c>
    </row>
    <row r="30" spans="1:4" s="1" customFormat="1">
      <c r="A30" s="422" t="str">
        <f>'2. Demolições e Retiradas'!A22</f>
        <v>2.11</v>
      </c>
      <c r="B30" s="117" t="str">
        <f>'2. Demolições e Retiradas'!B22</f>
        <v>REMOÇÃO DE LAJOTA SEXTAVADA, MANUALMENTE</v>
      </c>
      <c r="C30" s="116" t="str">
        <f>'2. Demolições e Retiradas'!C22</f>
        <v>m²</v>
      </c>
      <c r="D30" s="423">
        <f>ROUND('2. Demolições e Retiradas'!D22,2)</f>
        <v>166.49</v>
      </c>
    </row>
    <row r="31" spans="1:4">
      <c r="A31" s="422" t="str">
        <f>'2. Demolições e Retiradas'!A23</f>
        <v>2.12</v>
      </c>
      <c r="B31" s="117" t="str">
        <f>'2. Demolições e Retiradas'!B23</f>
        <v xml:space="preserve">CARGA, MANOBRA E DESCARGA DE MATERIAL </v>
      </c>
      <c r="C31" s="116" t="str">
        <f>'2. Demolições e Retiradas'!C23</f>
        <v>m³</v>
      </c>
      <c r="D31" s="423">
        <f>ROUND('2. Demolições e Retiradas'!D23,2)</f>
        <v>18.510000000000002</v>
      </c>
    </row>
    <row r="32" spans="1:4">
      <c r="A32" s="422" t="str">
        <f>'2. Demolições e Retiradas'!A24</f>
        <v>2.13</v>
      </c>
      <c r="B32" s="117" t="str">
        <f>'2. Demolições e Retiradas'!B24</f>
        <v>TRANSPORTE COMERCIAL EM CAMINHÃO BASCULANTE 6M³/12T (SECRETARIA DE OBRAS)</v>
      </c>
      <c r="C32" s="116" t="str">
        <f>'2. Demolições e Retiradas'!C24</f>
        <v>m³xkm</v>
      </c>
      <c r="D32" s="423">
        <f>ROUND('2. Demolições e Retiradas'!D24,2)</f>
        <v>64.790000000000006</v>
      </c>
    </row>
    <row r="33" spans="1:4" s="1" customFormat="1">
      <c r="A33" s="424" t="str">
        <f>'2. Demolições e Retiradas'!A25</f>
        <v>2.14</v>
      </c>
      <c r="B33" s="395" t="str">
        <f>'2. Demolições e Retiradas'!B25</f>
        <v>RETIRADA DE ALAMBRADO DE TELA GALV</v>
      </c>
      <c r="C33" s="357" t="str">
        <f>'2. Demolições e Retiradas'!C25</f>
        <v>m²</v>
      </c>
      <c r="D33" s="423">
        <f>ROUND('2. Demolições e Retiradas'!D25,2)</f>
        <v>273.89999999999998</v>
      </c>
    </row>
    <row r="34" spans="1:4" s="1" customFormat="1">
      <c r="A34" s="424" t="str">
        <f>'2. Demolições e Retiradas'!A26</f>
        <v>2.15</v>
      </c>
      <c r="B34" s="395" t="str">
        <f>'2. Demolições e Retiradas'!B26</f>
        <v>RETIRADA DE PORTÃO E DE GRADE (GRADIL E PORTÃO - VESTIÁRIO - GRADE DAS JANELAS)</v>
      </c>
      <c r="C34" s="357" t="str">
        <f>'2. Demolições e Retiradas'!C26</f>
        <v>m</v>
      </c>
      <c r="D34" s="423">
        <f>ROUND('2. Demolições e Retiradas'!D26,2)</f>
        <v>51.8</v>
      </c>
    </row>
    <row r="35" spans="1:4" s="1" customFormat="1" ht="45">
      <c r="A35" s="424" t="str">
        <f>'2. Demolições e Retiradas'!A27</f>
        <v>2.16</v>
      </c>
      <c r="B35" s="395" t="str">
        <f>'2. Demolições e Retiradas'!B27</f>
        <v>REMOÇÃO DE POSTES - GUINDAUTO HIDRÁULICO, CAPACIDADE MÁXIMA DE CARGA 6200KG, MOMENTO MÁXIMO DE CARGA 11,7 TM, ALCANCE MÁXIMO HORIZONTAL 9,70M, INCLUSIVE CAMINHÃO TOCO PBT 16.000KG, POTÊNCIA DE 189CV - CHP DIURNO</v>
      </c>
      <c r="C35" s="357" t="str">
        <f>'2. Demolições e Retiradas'!C27</f>
        <v>chp</v>
      </c>
      <c r="D35" s="423">
        <f>ROUND('2. Demolições e Retiradas'!D27,2)</f>
        <v>4</v>
      </c>
    </row>
    <row r="36" spans="1:4">
      <c r="A36" s="420" t="str">
        <f>'3. Vestiário Reforma'!A10</f>
        <v>3.0</v>
      </c>
      <c r="B36" s="403" t="str">
        <f>'3. Vestiário Reforma'!B10</f>
        <v>VESTIÁRIOS REFORMA</v>
      </c>
      <c r="C36" s="398"/>
      <c r="D36" s="421"/>
    </row>
    <row r="37" spans="1:4" s="1" customFormat="1">
      <c r="A37" s="420" t="str">
        <f>'3. Vestiário Reforma'!A11</f>
        <v>3.1</v>
      </c>
      <c r="B37" s="403" t="str">
        <f>'3. Vestiário Reforma'!B11</f>
        <v>ESTRUTURA</v>
      </c>
      <c r="C37" s="398"/>
      <c r="D37" s="421"/>
    </row>
    <row r="38" spans="1:4">
      <c r="A38" s="425" t="str">
        <f>'3. Vestiário Reforma'!A12</f>
        <v>3.1.1</v>
      </c>
      <c r="B38" s="405" t="str">
        <f>'3. Vestiário Reforma'!B12</f>
        <v xml:space="preserve">ALVENARIA DE VEDAÇÃO DE BLOCOS CERÂMICOS, FURADOS NA HORIZONTAL DE 9X19X19CM </v>
      </c>
      <c r="C38" s="406" t="str">
        <f>'3. Vestiário Reforma'!C12</f>
        <v>m²</v>
      </c>
      <c r="D38" s="426">
        <f>ROUND('3. Vestiário Reforma'!D12,2)</f>
        <v>81.87</v>
      </c>
    </row>
    <row r="39" spans="1:4">
      <c r="A39" s="425" t="str">
        <f>'3. Vestiário Reforma'!A13</f>
        <v>3.1.2</v>
      </c>
      <c r="B39" s="405" t="str">
        <f>'3. Vestiário Reforma'!B13</f>
        <v>ESCAVAÇÃO MANUAL DE VALA COM PROFUNDIDADE MENOR OU IGUAL A 1,30 M</v>
      </c>
      <c r="C39" s="406" t="str">
        <f>'3. Vestiário Reforma'!C13</f>
        <v>m³</v>
      </c>
      <c r="D39" s="426">
        <f>ROUND('3. Vestiário Reforma'!D13,2)</f>
        <v>19.440000000000001</v>
      </c>
    </row>
    <row r="40" spans="1:4">
      <c r="A40" s="425" t="str">
        <f>'3. Vestiário Reforma'!A14</f>
        <v>3.1.3</v>
      </c>
      <c r="B40" s="405" t="str">
        <f>'3. Vestiário Reforma'!B14</f>
        <v>REATERRO DE VALA/CAVA COMPACTAÇÃO MANUAL EM CAMADAS DE 20CM</v>
      </c>
      <c r="C40" s="406" t="str">
        <f>'3. Vestiário Reforma'!C14</f>
        <v>m³</v>
      </c>
      <c r="D40" s="426">
        <f>ROUND('3. Vestiário Reforma'!D14,2)</f>
        <v>18</v>
      </c>
    </row>
    <row r="41" spans="1:4" ht="30">
      <c r="A41" s="425" t="str">
        <f>'3. Vestiário Reforma'!A15</f>
        <v>3.1.4</v>
      </c>
      <c r="B41" s="405" t="str">
        <f>'3. Vestiário Reforma'!B15</f>
        <v xml:space="preserve">BLOCO DE CONCRETO PARA FIXAÇÃO DOS PILARES DE MADEIRA - EXECUÇÃO DE ESTRUTURAS DE CONCRETO ARMADO </v>
      </c>
      <c r="C41" s="406" t="str">
        <f>'3. Vestiário Reforma'!C15</f>
        <v>m³</v>
      </c>
      <c r="D41" s="426">
        <f>ROUND('3. Vestiário Reforma'!D15,2)</f>
        <v>1.48</v>
      </c>
    </row>
    <row r="42" spans="1:4" s="1" customFormat="1">
      <c r="A42" s="425" t="str">
        <f>'3. Vestiário Reforma'!A16</f>
        <v>3.1.5</v>
      </c>
      <c r="B42" s="405" t="str">
        <f>'3. Vestiário Reforma'!B16</f>
        <v>IMPERMEABILIZACAO DE SUPERFÍCIE COM EMULSÃO ASFÁLTICA, 2 DEMÃOS</v>
      </c>
      <c r="C42" s="406" t="str">
        <f>'3. Vestiário Reforma'!C16</f>
        <v>m²</v>
      </c>
      <c r="D42" s="426">
        <f>ROUND('3. Vestiário Reforma'!D16,2)</f>
        <v>18.8</v>
      </c>
    </row>
    <row r="43" spans="1:4">
      <c r="A43" s="425" t="str">
        <f>'3. Vestiário Reforma'!A17</f>
        <v>3.1.6</v>
      </c>
      <c r="B43" s="405" t="str">
        <f>'3. Vestiário Reforma'!B17</f>
        <v>ESTRUTURA PARA FIXAÇÃO DOS PILARES DE MADEIRA AO BLOCO DE CONCRETO</v>
      </c>
      <c r="C43" s="406" t="str">
        <f>'3. Vestiário Reforma'!C17</f>
        <v>unid</v>
      </c>
      <c r="D43" s="426">
        <f>ROUND('3. Vestiário Reforma'!D17,2)</f>
        <v>10</v>
      </c>
    </row>
    <row r="44" spans="1:4">
      <c r="A44" s="425" t="str">
        <f>'3. Vestiário Reforma'!A18</f>
        <v>3.1.7</v>
      </c>
      <c r="B44" s="405" t="str">
        <f>'3. Vestiário Reforma'!B18</f>
        <v xml:space="preserve">CHAPISCO EM ALVENARIA </v>
      </c>
      <c r="C44" s="406" t="str">
        <f>'3. Vestiário Reforma'!C18</f>
        <v>m²</v>
      </c>
      <c r="D44" s="426">
        <f>ROUND('3. Vestiário Reforma'!D18,2)</f>
        <v>81.87</v>
      </c>
    </row>
    <row r="45" spans="1:4" ht="30">
      <c r="A45" s="425" t="str">
        <f>'3. Vestiário Reforma'!A19</f>
        <v>3.1.8</v>
      </c>
      <c r="B45" s="405" t="str">
        <f>'3. Vestiário Reforma'!B19</f>
        <v xml:space="preserve">EMBOÇO PARA RECEBIMENTO DA CERÂMICA, EM ARGAMASSA TRAÇO 1:2:8, ESPESSURA 10MM COM EXECUÇÃO DE TALISCAS </v>
      </c>
      <c r="C45" s="406" t="str">
        <f>'3. Vestiário Reforma'!C19</f>
        <v>m²</v>
      </c>
      <c r="D45" s="426">
        <f>ROUND('3. Vestiário Reforma'!D19,2)</f>
        <v>108.78</v>
      </c>
    </row>
    <row r="46" spans="1:4">
      <c r="A46" s="425" t="str">
        <f>'3. Vestiário Reforma'!A20</f>
        <v>3.1.9</v>
      </c>
      <c r="B46" s="405" t="str">
        <f>'3. Vestiário Reforma'!B20</f>
        <v>REBOCO</v>
      </c>
      <c r="C46" s="406" t="str">
        <f>'3. Vestiário Reforma'!C20</f>
        <v>m²</v>
      </c>
      <c r="D46" s="426">
        <f>ROUND('3. Vestiário Reforma'!D20,2)</f>
        <v>7.7</v>
      </c>
    </row>
    <row r="47" spans="1:4">
      <c r="A47" s="425" t="str">
        <f>'3. Vestiário Reforma'!A21</f>
        <v>3.1.10</v>
      </c>
      <c r="B47" s="405" t="str">
        <f>'3. Vestiário Reforma'!B21</f>
        <v>VERGA MOLDADA IN LOCO EM CONCRETO PARA PORTAS E JANELAS COM ATÉ 1,5M DE VÃO</v>
      </c>
      <c r="C47" s="406" t="str">
        <f>'3. Vestiário Reforma'!C21</f>
        <v>m</v>
      </c>
      <c r="D47" s="426">
        <f>ROUND('3. Vestiário Reforma'!D21,2)</f>
        <v>14.2</v>
      </c>
    </row>
    <row r="48" spans="1:4">
      <c r="A48" s="425" t="str">
        <f>'3. Vestiário Reforma'!A22</f>
        <v>3.1.11</v>
      </c>
      <c r="B48" s="405" t="str">
        <f>'3. Vestiário Reforma'!B22</f>
        <v>PILAR DE MADEIRA NÃO APARELHADA 20X20CM</v>
      </c>
      <c r="C48" s="406" t="str">
        <f>'3. Vestiário Reforma'!C22</f>
        <v>m</v>
      </c>
      <c r="D48" s="426">
        <f>ROUND('3. Vestiário Reforma'!D22,2)</f>
        <v>26</v>
      </c>
    </row>
    <row r="49" spans="1:4">
      <c r="A49" s="420" t="str">
        <f>'3. Vestiário Reforma'!A23</f>
        <v>3.2</v>
      </c>
      <c r="B49" s="403" t="str">
        <f>'3. Vestiário Reforma'!B23</f>
        <v>ESQUADRIAS</v>
      </c>
      <c r="C49" s="404"/>
      <c r="D49" s="421"/>
    </row>
    <row r="50" spans="1:4" ht="45">
      <c r="A50" s="425" t="str">
        <f>'3. Vestiário Reforma'!A24</f>
        <v>3.2.1</v>
      </c>
      <c r="B50" s="405" t="str">
        <f>'3. Vestiário Reforma'!B24</f>
        <v>KIT DE PORTA DE MADEIRA TIPO MEXICANA, MACIÇA, PADRÃO POPULAR, 80X210CM, ESPESSURA DE 3 CM, ITENS INCLUSOS: DOBRADIÇAS, MONTAGEM E INSTALAÇÃO DO BATENTE - FORNECIMENTO E INSTALAÇÃO</v>
      </c>
      <c r="C50" s="406" t="str">
        <f>'3. Vestiário Reforma'!C24</f>
        <v>unid</v>
      </c>
      <c r="D50" s="426">
        <f>ROUND('3. Vestiário Reforma'!D24,2)</f>
        <v>5</v>
      </c>
    </row>
    <row r="51" spans="1:4" s="1" customFormat="1">
      <c r="A51" s="425" t="str">
        <f>'3. Vestiário Reforma'!A25</f>
        <v>3.2.2</v>
      </c>
      <c r="B51" s="405" t="str">
        <f>'3. Vestiário Reforma'!B25</f>
        <v xml:space="preserve">CONJUNTO DE 03 DE BARRAS DE APOIO METÁLICAS CROMADAS P/ BWC DEFICIENTE </v>
      </c>
      <c r="C51" s="406" t="str">
        <f>'3. Vestiário Reforma'!C25</f>
        <v>unid</v>
      </c>
      <c r="D51" s="426">
        <f>ROUND('3. Vestiário Reforma'!D25,2)</f>
        <v>2</v>
      </c>
    </row>
    <row r="52" spans="1:4">
      <c r="A52" s="425" t="str">
        <f>'3. Vestiário Reforma'!A26</f>
        <v>3.2.3</v>
      </c>
      <c r="B52" s="405" t="str">
        <f>'3. Vestiário Reforma'!B26</f>
        <v>PORTA DE ABRIR EM ALUMÍNIO, ACABAMENTO ANODIZADO NATURAL - Chuveiros</v>
      </c>
      <c r="C52" s="406" t="str">
        <f>'3. Vestiário Reforma'!C26</f>
        <v>m²</v>
      </c>
      <c r="D52" s="426">
        <f>ROUND('3. Vestiário Reforma'!D26,2)</f>
        <v>6.42</v>
      </c>
    </row>
    <row r="53" spans="1:4" ht="45">
      <c r="A53" s="425" t="str">
        <f>'3. Vestiário Reforma'!A27</f>
        <v>3.2.4</v>
      </c>
      <c r="B53" s="405" t="str">
        <f>'3. Vestiário Reforma'!B27</f>
        <v>JANELA DE AÇO TIPO BASCULANTE PARA VIDROS, COM BATENTE FERRAGENS E PINTURA ANTICORROSIVA, EXCLUSIVE VIDROS, ACABAMENTO, ALIZAR E CONTRAMARCO. FORNECIMENTO E INSTALAÇÃO.</v>
      </c>
      <c r="C53" s="406" t="str">
        <f>'3. Vestiário Reforma'!C27</f>
        <v>m²</v>
      </c>
      <c r="D53" s="426">
        <f>ROUND('3. Vestiário Reforma'!D27,2)</f>
        <v>2.6</v>
      </c>
    </row>
    <row r="54" spans="1:4" s="1" customFormat="1">
      <c r="A54" s="425" t="str">
        <f>'3. Vestiário Reforma'!A28</f>
        <v>3.2.5</v>
      </c>
      <c r="B54" s="405" t="str">
        <f>'3. Vestiário Reforma'!B28</f>
        <v xml:space="preserve">VIDRO LISO COMUM TRANSPARENTE, ESPESSURA 4MM </v>
      </c>
      <c r="C54" s="406" t="str">
        <f>'3. Vestiário Reforma'!C28</f>
        <v>M²</v>
      </c>
      <c r="D54" s="426">
        <f>ROUND('3. Vestiário Reforma'!D28,2)</f>
        <v>2.6</v>
      </c>
    </row>
    <row r="55" spans="1:4" s="1" customFormat="1">
      <c r="A55" s="425" t="str">
        <f>'3. Vestiário Reforma'!A29</f>
        <v>3.2.6</v>
      </c>
      <c r="B55" s="405" t="str">
        <f>'3. Vestiário Reforma'!B29</f>
        <v xml:space="preserve">JANELA DE AÇO DE CORRER, 2 FOLHAS, FIXAÇÃO COM ARGAMASSA, COM VIDROS </v>
      </c>
      <c r="C55" s="406" t="str">
        <f>'3. Vestiário Reforma'!C29</f>
        <v>m²</v>
      </c>
      <c r="D55" s="426">
        <f>ROUND('3. Vestiário Reforma'!D29,2)</f>
        <v>1.44</v>
      </c>
    </row>
    <row r="56" spans="1:4">
      <c r="A56" s="425" t="str">
        <f>'3. Vestiário Reforma'!A30</f>
        <v>3.2.7</v>
      </c>
      <c r="B56" s="405" t="str">
        <f>'3. Vestiário Reforma'!B30</f>
        <v xml:space="preserve">GRADIL DE FERRO FIXADO EM VÃOS DE JANELA, FORMADO POR BARRAS CHATAS </v>
      </c>
      <c r="C56" s="406" t="str">
        <f>'3. Vestiário Reforma'!C30</f>
        <v>m²</v>
      </c>
      <c r="D56" s="426">
        <f>ROUND('3. Vestiário Reforma'!D30,2)</f>
        <v>4.5599999999999996</v>
      </c>
    </row>
    <row r="57" spans="1:4" s="1" customFormat="1" ht="30">
      <c r="A57" s="425" t="str">
        <f>'3. Vestiário Reforma'!A31</f>
        <v>3.2.8</v>
      </c>
      <c r="B57" s="405" t="str">
        <f>'3. Vestiário Reforma'!B31</f>
        <v xml:space="preserve">FECHADURA ROSETA REDONDA ÁRA PORTA EXTERNA, EM AÇO INOX, COM ACABAMENTO CROMADO, MAQUINA DE 55MM, INCLUINDO CHAVE TIPO CILINDRO </v>
      </c>
      <c r="C57" s="406" t="str">
        <f>'3. Vestiário Reforma'!C31</f>
        <v>CJ</v>
      </c>
      <c r="D57" s="426">
        <f>ROUND('3. Vestiário Reforma'!D31,2)</f>
        <v>6</v>
      </c>
    </row>
    <row r="58" spans="1:4" s="1" customFormat="1" ht="30">
      <c r="A58" s="425" t="str">
        <f>'3. Vestiário Reforma'!A32</f>
        <v>3.2.9</v>
      </c>
      <c r="B58" s="405" t="str">
        <f>'3. Vestiário Reforma'!B32</f>
        <v xml:space="preserve">FECHADURA ESPELHO PARA PORTA DE BANHEIRO, EM AÇO INOX, COM ACABAMENTO CROMADO, MÁQUINA DE 40MM, INCLUINDO CHAVE TIPO TRANQUETA </v>
      </c>
      <c r="C58" s="406" t="str">
        <f>'3. Vestiário Reforma'!C32</f>
        <v>CJ</v>
      </c>
      <c r="D58" s="426">
        <f>ROUND('3. Vestiário Reforma'!D32,2)</f>
        <v>4</v>
      </c>
    </row>
    <row r="59" spans="1:4" s="1" customFormat="1">
      <c r="A59" s="425"/>
      <c r="B59" s="405"/>
      <c r="C59" s="406"/>
      <c r="D59" s="426"/>
    </row>
    <row r="60" spans="1:4">
      <c r="A60" s="464" t="s">
        <v>67</v>
      </c>
      <c r="B60" s="463" t="str">
        <f>'3. Vestiário Reforma'!B33</f>
        <v>REVESTIMENTO</v>
      </c>
      <c r="C60" s="461"/>
      <c r="D60" s="462"/>
    </row>
    <row r="61" spans="1:4" ht="30">
      <c r="A61" s="425" t="str">
        <f>'3. Vestiário Reforma'!A34</f>
        <v>3.3.1</v>
      </c>
      <c r="B61" s="405" t="str">
        <f>'3. Vestiário Reforma'!B34</f>
        <v>REVESTIMENTO CERÂMICO PARA PAREDES INTERNAS, COM PLACAS TIPO ESMALTADA, DIMENSÕES 20X20CM, PADRÃO POPULAR</v>
      </c>
      <c r="C61" s="406" t="str">
        <f>'3. Vestiário Reforma'!C34</f>
        <v>M²</v>
      </c>
      <c r="D61" s="426">
        <f>ROUND('3. Vestiário Reforma'!D34,2)</f>
        <v>87.73</v>
      </c>
    </row>
    <row r="62" spans="1:4" ht="30">
      <c r="A62" s="425" t="str">
        <f>'3. Vestiário Reforma'!A35</f>
        <v>3.3.2</v>
      </c>
      <c r="B62" s="405" t="str">
        <f>'3. Vestiário Reforma'!B35</f>
        <v>REVESTIMENTO CERÂMICO PARA PISO, COM PLACAS TIPO ESMALTADA, DIMENSÕES 35X35CM, PADRÃO POPULAR</v>
      </c>
      <c r="C62" s="406" t="str">
        <f>'3. Vestiário Reforma'!C35</f>
        <v>M²</v>
      </c>
      <c r="D62" s="426">
        <f>ROUND('3. Vestiário Reforma'!D35,2)</f>
        <v>34.4</v>
      </c>
    </row>
    <row r="63" spans="1:4" s="1" customFormat="1" ht="30">
      <c r="A63" s="425" t="str">
        <f>'3. Vestiário Reforma'!A36</f>
        <v>3.3.3</v>
      </c>
      <c r="B63" s="405" t="str">
        <f>'3. Vestiário Reforma'!B36</f>
        <v xml:space="preserve">ARGAMASSA, TRAÇO 1:0,5:4,5 (EM VOLUME DE CIMENTO, CAL E AREIA MÉDIA ÚMIDA), PREPARO MECÂNICO EM BETONEIRA </v>
      </c>
      <c r="C63" s="406" t="str">
        <f>'3. Vestiário Reforma'!C36</f>
        <v>m³</v>
      </c>
      <c r="D63" s="426">
        <f>ROUND('3. Vestiário Reforma'!D36,2)</f>
        <v>0.31</v>
      </c>
    </row>
    <row r="64" spans="1:4">
      <c r="A64" s="425" t="str">
        <f>'3. Vestiário Reforma'!A37</f>
        <v>3.3.4</v>
      </c>
      <c r="B64" s="405" t="str">
        <f>'3. Vestiário Reforma'!B37</f>
        <v xml:space="preserve">PINTURA COM TINTA LÁTEX PVA - DUAS DEMÃOS </v>
      </c>
      <c r="C64" s="406" t="str">
        <f>'3. Vestiário Reforma'!C37</f>
        <v>m²</v>
      </c>
      <c r="D64" s="426">
        <f>ROUND('3. Vestiário Reforma'!D37,2)</f>
        <v>160.99</v>
      </c>
    </row>
    <row r="65" spans="1:4">
      <c r="A65" s="425" t="str">
        <f>'3. Vestiário Reforma'!A38</f>
        <v>3.3.5</v>
      </c>
      <c r="B65" s="405" t="str">
        <f>'3. Vestiário Reforma'!B38</f>
        <v>LIMPEZA DE ALVENARIA P/ PINTURA</v>
      </c>
      <c r="C65" s="406" t="str">
        <f>'3. Vestiário Reforma'!C38</f>
        <v>m²</v>
      </c>
      <c r="D65" s="426">
        <f>ROUND('3. Vestiário Reforma'!D38,2)</f>
        <v>160.99</v>
      </c>
    </row>
    <row r="66" spans="1:4">
      <c r="A66" s="425" t="str">
        <f>'3. Vestiário Reforma'!A39</f>
        <v>3.3.6</v>
      </c>
      <c r="B66" s="405" t="str">
        <f>'3. Vestiário Reforma'!B39</f>
        <v>SELADOR ACRILICO ALVENARIA INTERIOR E EXTERIOR</v>
      </c>
      <c r="C66" s="406" t="str">
        <f>'3. Vestiário Reforma'!C39</f>
        <v>m²</v>
      </c>
      <c r="D66" s="426">
        <f>ROUND('3. Vestiário Reforma'!D39,2)</f>
        <v>160.99</v>
      </c>
    </row>
    <row r="67" spans="1:4">
      <c r="A67" s="420" t="str">
        <f>'3. Vestiário Reforma'!A40</f>
        <v>3.4</v>
      </c>
      <c r="B67" s="403" t="str">
        <f>'3. Vestiário Reforma'!B40</f>
        <v>INSTALAÇOES HIDRAULICAS</v>
      </c>
      <c r="C67" s="407"/>
      <c r="D67" s="427"/>
    </row>
    <row r="68" spans="1:4">
      <c r="A68" s="425" t="str">
        <f>'3. Vestiário Reforma'!A41</f>
        <v>3.4.1</v>
      </c>
      <c r="B68" s="405" t="str">
        <f>'3. Vestiário Reforma'!B41</f>
        <v xml:space="preserve">PONTO ESGOTO 100mm VASO SANITÁRIO </v>
      </c>
      <c r="C68" s="406" t="str">
        <f>'3. Vestiário Reforma'!C41</f>
        <v>unid</v>
      </c>
      <c r="D68" s="426">
        <f>ROUND('3. Vestiário Reforma'!D41,2)</f>
        <v>2</v>
      </c>
    </row>
    <row r="69" spans="1:4">
      <c r="A69" s="425" t="str">
        <f>'3. Vestiário Reforma'!A42</f>
        <v>3.4.2</v>
      </c>
      <c r="B69" s="405" t="str">
        <f>'3. Vestiário Reforma'!B42</f>
        <v>PONTO DE ESGOTO 50mm</v>
      </c>
      <c r="C69" s="406" t="str">
        <f>'3. Vestiário Reforma'!C42</f>
        <v>unid</v>
      </c>
      <c r="D69" s="426">
        <f>ROUND('3. Vestiário Reforma'!D42,2)</f>
        <v>2</v>
      </c>
    </row>
    <row r="70" spans="1:4">
      <c r="A70" s="425" t="str">
        <f>'3. Vestiário Reforma'!A43</f>
        <v>3.4.3</v>
      </c>
      <c r="B70" s="405" t="str">
        <f>'3. Vestiário Reforma'!B43</f>
        <v>PONTO HIDRAULICO DE 25mm</v>
      </c>
      <c r="C70" s="406" t="str">
        <f>'3. Vestiário Reforma'!C43</f>
        <v>unid</v>
      </c>
      <c r="D70" s="426">
        <f>ROUND('3. Vestiário Reforma'!D43,2)</f>
        <v>3</v>
      </c>
    </row>
    <row r="71" spans="1:4">
      <c r="A71" s="425" t="str">
        <f>'3. Vestiário Reforma'!A44</f>
        <v>3.4.4</v>
      </c>
      <c r="B71" s="405" t="str">
        <f>'3. Vestiário Reforma'!B44</f>
        <v>PONTO HIDRAULICO DE 50mm</v>
      </c>
      <c r="C71" s="406" t="str">
        <f>'3. Vestiário Reforma'!C44</f>
        <v>unid</v>
      </c>
      <c r="D71" s="426">
        <f>ROUND('3. Vestiário Reforma'!D44,2)</f>
        <v>3</v>
      </c>
    </row>
    <row r="72" spans="1:4" s="1" customFormat="1" ht="15.75" customHeight="1">
      <c r="A72" s="425" t="str">
        <f>'3. Vestiário Reforma'!A45</f>
        <v>3.4.5</v>
      </c>
      <c r="B72" s="405" t="str">
        <f>'3. Vestiário Reforma'!B45</f>
        <v>BACIA SANITARIA C/ CAIXA DESCARGA ACOPLADA E ASSENTO</v>
      </c>
      <c r="C72" s="406" t="str">
        <f>'3. Vestiário Reforma'!C45</f>
        <v>unid</v>
      </c>
      <c r="D72" s="426">
        <f>ROUND('3. Vestiário Reforma'!D45,2)</f>
        <v>2</v>
      </c>
    </row>
    <row r="73" spans="1:4" s="1" customFormat="1" ht="15.75" customHeight="1">
      <c r="A73" s="425" t="str">
        <f>'3. Vestiário Reforma'!A46</f>
        <v>3.4.6</v>
      </c>
      <c r="B73" s="405" t="str">
        <f>'3. Vestiário Reforma'!B46</f>
        <v xml:space="preserve">CHUVEIRO ELETRICO TIPO DUCHA </v>
      </c>
      <c r="C73" s="406" t="str">
        <f>'3. Vestiário Reforma'!C45</f>
        <v>unid</v>
      </c>
      <c r="D73" s="426">
        <f>ROUND('3. Vestiário Reforma'!D46,2)</f>
        <v>4</v>
      </c>
    </row>
    <row r="74" spans="1:4">
      <c r="A74" s="425" t="str">
        <f>'3. Vestiário Reforma'!A47</f>
        <v>3.4.7</v>
      </c>
      <c r="B74" s="405" t="str">
        <f>'3. Vestiário Reforma'!B47</f>
        <v>LAVATÓRIO DE LOUÇA EM BANCADA SIFONADA C/ TORNEIRA PRESSMATIC (cuba para BWC def.)</v>
      </c>
      <c r="C74" s="406" t="str">
        <f>'3. Vestiário Reforma'!C46</f>
        <v>unid</v>
      </c>
      <c r="D74" s="426">
        <f>ROUND('3. Vestiário Reforma'!D47,2)</f>
        <v>2</v>
      </c>
    </row>
    <row r="75" spans="1:4" s="1" customFormat="1" ht="45">
      <c r="A75" s="425" t="str">
        <f>'3. Vestiário Reforma'!A48</f>
        <v>3.4.8</v>
      </c>
      <c r="B75" s="405" t="str">
        <f>'3. Vestiário Reforma'!B48</f>
        <v>BANCADA GRANITO CINZA, 50 X 60 CM, INCL. CUBA DE EMBUTIR OVAL LOUÇA BRANCA 35 X 50 CM, VÁLVULA METAL CROMADO, SIFÃO FLEXÍVEL PVC, ENGATE 30 CM FLEXÍVEL PLÁSTICO E TORNEIRA CROMADA DE MESA, PADRÃO POPULAR - FORNEC. E INSTALAÇÃO.</v>
      </c>
      <c r="C75" s="406" t="str">
        <f>'3. Vestiário Reforma'!C47</f>
        <v>unid</v>
      </c>
      <c r="D75" s="426">
        <f>ROUND('3. Vestiário Reforma'!D48,2)</f>
        <v>2</v>
      </c>
    </row>
    <row r="76" spans="1:4" s="1" customFormat="1" ht="60">
      <c r="A76" s="425" t="str">
        <f>'3. Vestiário Reforma'!A49</f>
        <v>3.4.9</v>
      </c>
      <c r="B76" s="405" t="str">
        <f>'3. Vestiário Reforma'!B49</f>
        <v>BANCADA DE GRANITO CINZA POLIDO 150X60CM, COM CUBA DE EMBUTIR DE AÇO INOXIDÁVEL MÉDIA, VÁLVULA AMERICANA EM METAL CROMADO, SIFÃO FLEXÍVEL EM PVC, TORNEIRA CROMADA LONGA DE PAREDE - PADRÃO POPULAR, FORNECIMENTO E INSTALAÇÃO (ÁREA EXTERNA)</v>
      </c>
      <c r="C76" s="406" t="str">
        <f>'3. Vestiário Reforma'!C48</f>
        <v>unid</v>
      </c>
      <c r="D76" s="426">
        <f>ROUND('3. Vestiário Reforma'!D49,2)</f>
        <v>1</v>
      </c>
    </row>
    <row r="77" spans="1:4" s="1" customFormat="1">
      <c r="A77" s="425" t="str">
        <f>'3. Vestiário Reforma'!A50</f>
        <v>3.4.10</v>
      </c>
      <c r="B77" s="405" t="str">
        <f>'3. Vestiário Reforma'!B50</f>
        <v>CAIXA D´ÁGUA EM POLIETILENO, 1000 LITROS, COM ACESSÓRIOS</v>
      </c>
      <c r="C77" s="406" t="str">
        <f>'3. Vestiário Reforma'!C49</f>
        <v>unid</v>
      </c>
      <c r="D77" s="426">
        <f>ROUND('3. Vestiário Reforma'!D50,2)</f>
        <v>2</v>
      </c>
    </row>
    <row r="78" spans="1:4" s="1" customFormat="1">
      <c r="A78" s="464" t="str">
        <f>'3. Vestiário Reforma'!A51</f>
        <v>3.5</v>
      </c>
      <c r="B78" s="848" t="str">
        <f>'3. Vestiário Reforma'!B51</f>
        <v>COBERTURA</v>
      </c>
      <c r="C78" s="849"/>
      <c r="D78" s="850"/>
    </row>
    <row r="79" spans="1:4" s="1" customFormat="1" ht="30">
      <c r="A79" s="428" t="str">
        <f>'3. Vestiário Reforma'!A52</f>
        <v>3.5.1</v>
      </c>
      <c r="B79" s="411" t="str">
        <f>'3. Vestiário Reforma'!B52</f>
        <v>TRAMA DE MADEIRA COMPOSTA POR RIPAS, CAIBROS E TERÇAS PARA TELHADOS DE ATÉ 2 ÁGUAS PARA TELHA DE ENCAIXE DE CERÂMICA OU DE CONCRETO, INCLUSO TRANSPORTE VERTICAL</v>
      </c>
      <c r="C79" s="410" t="str">
        <f>'3. Vestiário Reforma'!C52</f>
        <v>m²</v>
      </c>
      <c r="D79" s="429">
        <f>ROUND('3. Vestiário Reforma'!D52,2)</f>
        <v>160.99</v>
      </c>
    </row>
    <row r="80" spans="1:4">
      <c r="A80" s="428" t="str">
        <f>'3. Vestiário Reforma'!A53</f>
        <v>3.5.2</v>
      </c>
      <c r="B80" s="411" t="str">
        <f>'3. Vestiário Reforma'!B53</f>
        <v xml:space="preserve">VIGA DE MADEIRA 12x16CM </v>
      </c>
      <c r="C80" s="410" t="str">
        <f>'3. Vestiário Reforma'!C53</f>
        <v>m</v>
      </c>
      <c r="D80" s="429">
        <f>'3. Vestiário Reforma'!D53</f>
        <v>28.8</v>
      </c>
    </row>
    <row r="81" spans="1:5" ht="30">
      <c r="A81" s="428" t="str">
        <f>'3. Vestiário Reforma'!A54</f>
        <v>3.5.3</v>
      </c>
      <c r="B81" s="411" t="str">
        <f>'3. Vestiário Reforma'!B54</f>
        <v>CALHA EM CHAPA DE AÇO GALVANIZADO NÚMERO 24, DESENVOLVIMENTO DE 33CM, INCLUSO TRANSPORTE VERTICAL</v>
      </c>
      <c r="C81" s="410" t="str">
        <f>'3. Vestiário Reforma'!C54</f>
        <v>m</v>
      </c>
      <c r="D81" s="429">
        <f>'3. Vestiário Reforma'!D54</f>
        <v>16</v>
      </c>
    </row>
    <row r="82" spans="1:5" ht="30">
      <c r="A82" s="428" t="str">
        <f>'3. Vestiário Reforma'!A55</f>
        <v>3.5.4</v>
      </c>
      <c r="B82" s="411" t="str">
        <f>'3. Vestiário Reforma'!B55</f>
        <v>RUFO EM CHAPA DE AÇO GALVANIZADO NÚMERO 24, CORTE DE 25CM, INCLUSO TRANSPORTE VERTICAL</v>
      </c>
      <c r="C82" s="410" t="str">
        <f>'3. Vestiário Reforma'!C55</f>
        <v>m</v>
      </c>
      <c r="D82" s="429">
        <f>'3. Vestiário Reforma'!D55</f>
        <v>16</v>
      </c>
    </row>
    <row r="83" spans="1:5" s="1" customFormat="1" ht="45">
      <c r="A83" s="428" t="str">
        <f>'3. Vestiário Reforma'!A56</f>
        <v>3.5.5</v>
      </c>
      <c r="B83" s="411" t="str">
        <f>'3. Vestiário Reforma'!B56</f>
        <v>CONDUTORES - SERVIÇO DE INSTALAÇÃO DE TUBOS DE PVC, ÁGUA PLUVIAL, DN 100 MM (INSTALADO EM RAMAL DE ENCAMINHAMENTO , OU CONDUTORES VERTICAIS), INCLUSIVE CONEXÕES, CORTES E FIXAÇÕES</v>
      </c>
      <c r="C83" s="410" t="str">
        <f>'3. Vestiário Reforma'!C56</f>
        <v>m</v>
      </c>
      <c r="D83" s="429">
        <f>'3. Vestiário Reforma'!D56</f>
        <v>6.8</v>
      </c>
    </row>
    <row r="84" spans="1:5" s="1" customFormat="1">
      <c r="A84" s="428" t="str">
        <f>'3. Vestiário Reforma'!A57</f>
        <v>3.5.6</v>
      </c>
      <c r="B84" s="411" t="str">
        <f>'3. Vestiário Reforma'!B57</f>
        <v xml:space="preserve">IMUNIZAÇÃO DA MADEIRA PARA COBERTURA UTILIZANDO CUPINICIDA INCOLOR </v>
      </c>
      <c r="C84" s="410" t="str">
        <f>'3. Vestiário Reforma'!C57</f>
        <v>m²</v>
      </c>
      <c r="D84" s="429">
        <f>'3. Vestiário Reforma'!D57</f>
        <v>36.93</v>
      </c>
    </row>
    <row r="85" spans="1:5" ht="30">
      <c r="A85" s="428" t="str">
        <f>'3. Vestiário Reforma'!A58</f>
        <v>3.5.7</v>
      </c>
      <c r="B85" s="411" t="str">
        <f>'3. Vestiário Reforma'!B58</f>
        <v>COBERTURA COM TELHA CERÂMICA DE ENCAIXE, TIPO ROMANA, COM ATÉ 2 ÁGUAS, INCLUSO TRANSPORTE VERTICAL</v>
      </c>
      <c r="C85" s="410" t="str">
        <f>'3. Vestiário Reforma'!C58</f>
        <v>m²</v>
      </c>
      <c r="D85" s="429">
        <f>'3. Vestiário Reforma'!D58</f>
        <v>163.19999999999999</v>
      </c>
    </row>
    <row r="86" spans="1:5" s="1" customFormat="1">
      <c r="A86" s="420" t="str">
        <f>'4. Vestiário Administração'!A11</f>
        <v>4.0</v>
      </c>
      <c r="B86" s="403" t="str">
        <f>'4. Vestiário Administração'!B11</f>
        <v>VESTIÁRIO ADMINISTRAÇÃO</v>
      </c>
      <c r="C86" s="398"/>
      <c r="D86" s="421"/>
    </row>
    <row r="87" spans="1:5">
      <c r="A87" s="420" t="str">
        <f>'4. Vestiário Administração'!A12</f>
        <v>4.1</v>
      </c>
      <c r="B87" s="849" t="str">
        <f>'4. Vestiário Administração'!B12</f>
        <v>ESTRUTURA</v>
      </c>
      <c r="C87" s="849"/>
      <c r="D87" s="850"/>
    </row>
    <row r="88" spans="1:5">
      <c r="A88" s="428" t="str">
        <f>'4. Vestiário Administração'!A13</f>
        <v>4.1.1</v>
      </c>
      <c r="B88" s="411" t="str">
        <f>'4. Vestiário Administração'!B13</f>
        <v>ESCAVACAO MANUAL DE VALAS H &lt;= 1,50 M</v>
      </c>
      <c r="C88" s="410" t="str">
        <f>'4. Vestiário Administração'!C13</f>
        <v>m³</v>
      </c>
      <c r="D88" s="429">
        <f>ROUND('4. Vestiário Administração'!D13,2)</f>
        <v>7.71</v>
      </c>
    </row>
    <row r="89" spans="1:5">
      <c r="A89" s="428" t="str">
        <f>'4. Vestiário Administração'!A14</f>
        <v>4.1.2</v>
      </c>
      <c r="B89" s="411" t="str">
        <f>'4. Vestiário Administração'!B14</f>
        <v>RADIER - EXECUÇÃO DE ESTRUTURAS DE CONCRETO ARMADO - FCK = 25MPA</v>
      </c>
      <c r="C89" s="410" t="str">
        <f>'4. Vestiário Administração'!C14</f>
        <v>m³</v>
      </c>
      <c r="D89" s="429">
        <f>ROUND('4. Vestiário Administração'!D14,2)</f>
        <v>5.0199999999999996</v>
      </c>
      <c r="E89" s="731">
        <f>D89+D92+D41</f>
        <v>13.21</v>
      </c>
    </row>
    <row r="90" spans="1:5">
      <c r="A90" s="428" t="str">
        <f>'4. Vestiário Administração'!A15</f>
        <v>4.1.3</v>
      </c>
      <c r="B90" s="411" t="str">
        <f>'4. Vestiário Administração'!B15</f>
        <v>REATERRO DE VALA/CAVA COMPACTADA A MACO EM CAMADAS DE 20CM</v>
      </c>
      <c r="C90" s="410" t="str">
        <f>'4. Vestiário Administração'!C15</f>
        <v>m³</v>
      </c>
      <c r="D90" s="429">
        <f>ROUND('4. Vestiário Administração'!D15,2)</f>
        <v>2.69</v>
      </c>
    </row>
    <row r="91" spans="1:5" s="1" customFormat="1">
      <c r="A91" s="428" t="str">
        <f>'4. Vestiário Administração'!A16</f>
        <v>4.1.4</v>
      </c>
      <c r="B91" s="411" t="str">
        <f>'4. Vestiário Administração'!B16</f>
        <v>IMPERMEABILIZAÇÃO DE SUPERFÍCIE COM EMULSÃO ASFÁLTICA, 2 DEMÃOS</v>
      </c>
      <c r="C91" s="410" t="str">
        <f>'4. Vestiário Administração'!C16</f>
        <v>m²</v>
      </c>
      <c r="D91" s="429">
        <f>ROUND('4. Vestiário Administração'!D16,2)</f>
        <v>21.67</v>
      </c>
    </row>
    <row r="92" spans="1:5" s="1" customFormat="1">
      <c r="A92" s="428" t="str">
        <f>'4. Vestiário Administração'!A17</f>
        <v>4.1.5</v>
      </c>
      <c r="B92" s="411" t="str">
        <f>'4. Vestiário Administração'!B17</f>
        <v xml:space="preserve">CONCRETO PILARES/VIGA/LAJE - EXECUÇÃO DE ESTRUTURAS DE CONCRETO ARMADO </v>
      </c>
      <c r="C92" s="410" t="str">
        <f>'4. Vestiário Administração'!C17</f>
        <v>m³</v>
      </c>
      <c r="D92" s="429">
        <f>ROUND('4. Vestiário Administração'!D17,2)</f>
        <v>6.71</v>
      </c>
    </row>
    <row r="93" spans="1:5" s="1" customFormat="1">
      <c r="A93" s="428" t="str">
        <f>'4. Vestiário Administração'!A18</f>
        <v>4.1.6</v>
      </c>
      <c r="B93" s="411" t="str">
        <f>'4. Vestiário Administração'!B18</f>
        <v xml:space="preserve">ALVENARIA DE VEDAÇÃO DE BLOCOS CERÂMICOS, FURADOS NA HORIZONTAL DE 9X19X19CM </v>
      </c>
      <c r="C93" s="410" t="str">
        <f>'4. Vestiário Administração'!C18</f>
        <v>m²</v>
      </c>
      <c r="D93" s="429">
        <f>ROUND('4. Vestiário Administração'!D18,2)</f>
        <v>74.739999999999995</v>
      </c>
    </row>
    <row r="94" spans="1:5" s="1" customFormat="1">
      <c r="A94" s="428" t="str">
        <f>'4. Vestiário Administração'!A19</f>
        <v>4.1.7</v>
      </c>
      <c r="B94" s="411" t="str">
        <f>'4. Vestiário Administração'!B19</f>
        <v>JUNTA DE DILATAÇÃO EM EPS COM 20MM DE ESPESSURA, COLOCADA</v>
      </c>
      <c r="C94" s="410" t="str">
        <f>'4. Vestiário Administração'!C19</f>
        <v>m²</v>
      </c>
      <c r="D94" s="429">
        <f>ROUND('4. Vestiário Administração'!D19,2)</f>
        <v>22.14</v>
      </c>
    </row>
    <row r="95" spans="1:5" s="1" customFormat="1">
      <c r="A95" s="428" t="str">
        <f>'4. Vestiário Administração'!A20</f>
        <v>4.1.8</v>
      </c>
      <c r="B95" s="411" t="str">
        <f>'4. Vestiário Administração'!B20</f>
        <v xml:space="preserve">CHAPISCO EM ALVENARIA </v>
      </c>
      <c r="C95" s="410" t="str">
        <f>'4. Vestiário Administração'!C20</f>
        <v>m²</v>
      </c>
      <c r="D95" s="429">
        <f>ROUND('4. Vestiário Administração'!D20,2)</f>
        <v>76.75</v>
      </c>
    </row>
    <row r="96" spans="1:5" s="1" customFormat="1">
      <c r="A96" s="428" t="str">
        <f>'4. Vestiário Administração'!A21</f>
        <v>4.1.9</v>
      </c>
      <c r="B96" s="411" t="str">
        <f>'4. Vestiário Administração'!B21</f>
        <v>REBOCO</v>
      </c>
      <c r="C96" s="410" t="str">
        <f>'4. Vestiário Administração'!C21</f>
        <v>m²</v>
      </c>
      <c r="D96" s="429">
        <f>ROUND('4. Vestiário Administração'!D21,2)</f>
        <v>76.75</v>
      </c>
    </row>
    <row r="97" spans="1:4" s="1" customFormat="1">
      <c r="A97" s="428" t="str">
        <f>'4. Vestiário Administração'!A22</f>
        <v>4.1.10</v>
      </c>
      <c r="B97" s="411" t="str">
        <f>'4. Vestiário Administração'!B22</f>
        <v>VERGA MOLDADA IN LOCO EM CONCRETO PARA PORTAS E JANELAS COM ATÉ 1,5M DE VÃO</v>
      </c>
      <c r="C97" s="410" t="str">
        <f>'4. Vestiário Administração'!C22</f>
        <v>m²</v>
      </c>
      <c r="D97" s="429">
        <f>ROUND('4. Vestiário Administração'!D22,2)</f>
        <v>76.75</v>
      </c>
    </row>
    <row r="98" spans="1:4" s="1" customFormat="1" ht="45">
      <c r="A98" s="428" t="str">
        <f>'4. Vestiário Administração'!A23</f>
        <v>4.1.11</v>
      </c>
      <c r="B98" s="411" t="str">
        <f>'4. Vestiário Administração'!B23</f>
        <v xml:space="preserve">EMBOÇO, PARA RECEBIMENTO DE CERÂMICA, EM ARGAMASSA TRAÇO 1:2:8, PREPARO MECÂNICO COM BETONEIRA 400L, APLICADO MANUALMENTE EM FACES INTERNAS DE PAREDES, ESPESSURA DE 10MM, COM EXECUÇÃO DE TALISCAS </v>
      </c>
      <c r="C98" s="410" t="str">
        <f>'4. Vestiário Administração'!C23</f>
        <v>m²</v>
      </c>
      <c r="D98" s="429">
        <f>ROUND('4. Vestiário Administração'!D23,2)</f>
        <v>4.5</v>
      </c>
    </row>
    <row r="99" spans="1:4" s="1" customFormat="1">
      <c r="A99" s="465" t="str">
        <f>'4. Vestiário Administração'!A24</f>
        <v>4.2</v>
      </c>
      <c r="B99" s="851" t="str">
        <f>'4. Vestiário Administração'!B24</f>
        <v xml:space="preserve">REVESTIMENTO </v>
      </c>
      <c r="C99" s="852"/>
      <c r="D99" s="853"/>
    </row>
    <row r="100" spans="1:4" s="1" customFormat="1" ht="30">
      <c r="A100" s="428" t="str">
        <f>'4. Vestiário Administração'!A25</f>
        <v>4.2.1</v>
      </c>
      <c r="B100" s="411" t="str">
        <f>'4. Vestiário Administração'!B25</f>
        <v>REVESTIMENTO CERÂMICO PARA PAREDES INTERNAS, COM PLACAS TIPO ESMALTADA, DIMENSÕES 20X20CM, PADRÃO POPULAR</v>
      </c>
      <c r="C100" s="410" t="str">
        <f>'4. Vestiário Administração'!C25</f>
        <v>m²</v>
      </c>
      <c r="D100" s="429">
        <f>ROUND('4. Vestiário Administração'!D25,2)</f>
        <v>1.5</v>
      </c>
    </row>
    <row r="101" spans="1:4" s="1" customFormat="1" ht="30">
      <c r="A101" s="428" t="str">
        <f>'4. Vestiário Administração'!A26</f>
        <v>4.2.2.</v>
      </c>
      <c r="B101" s="411" t="str">
        <f>'4. Vestiário Administração'!B26</f>
        <v>REVESTIMENTO CERÂMICO PARA PISO, COM PLACAS TIPO ESMALTADA, DIMENSÕES 35X35CM, PADRÃO POPULAR</v>
      </c>
      <c r="C101" s="410" t="str">
        <f>'4. Vestiário Administração'!C26</f>
        <v>m²</v>
      </c>
      <c r="D101" s="429">
        <f>ROUND('4. Vestiário Administração'!D26,2)</f>
        <v>14.38</v>
      </c>
    </row>
    <row r="102" spans="1:4" s="1" customFormat="1">
      <c r="A102" s="428" t="str">
        <f>'4. Vestiário Administração'!A27</f>
        <v>4.2.3</v>
      </c>
      <c r="B102" s="411" t="str">
        <f>'4. Vestiário Administração'!B27</f>
        <v>SELADOR ACRILICO ALVENARIA INTERIOR E EXTERIOR</v>
      </c>
      <c r="C102" s="410" t="str">
        <f>'4. Vestiário Administração'!C27</f>
        <v>m²</v>
      </c>
      <c r="D102" s="429">
        <f>ROUND('4. Vestiário Administração'!D27,2)</f>
        <v>74.349999999999994</v>
      </c>
    </row>
    <row r="103" spans="1:4" s="1" customFormat="1">
      <c r="A103" s="428" t="str">
        <f>'4. Vestiário Administração'!A28</f>
        <v>4.2.4</v>
      </c>
      <c r="B103" s="411" t="str">
        <f>'4. Vestiário Administração'!B28</f>
        <v xml:space="preserve">PINTURA COM TINTA LÁTEX PVA - DUAS DEMÃOS </v>
      </c>
      <c r="C103" s="410" t="str">
        <f>'4. Vestiário Administração'!C28</f>
        <v>m²</v>
      </c>
      <c r="D103" s="429">
        <f>ROUND('4. Vestiário Administração'!D28,2)</f>
        <v>74.349999999999994</v>
      </c>
    </row>
    <row r="104" spans="1:4" ht="30">
      <c r="A104" s="428" t="str">
        <f>'4. Vestiário Administração'!A29</f>
        <v>4.2.5</v>
      </c>
      <c r="B104" s="411" t="str">
        <f>'4. Vestiário Administração'!B29</f>
        <v xml:space="preserve">APLICAÇÃO MANUAL DE PINTURA COM TINTA TEXTURIZADA ACRÍLICA EM PANOS CEGOS DE FACHADA (SEM PRESENÇA DE VÃOS) DE EDIFÍCIOS DE MÚLTIPLOS PAVIMENTOS, UMA COR </v>
      </c>
      <c r="C104" s="410" t="str">
        <f>'4. Vestiário Administração'!C29</f>
        <v>m²</v>
      </c>
      <c r="D104" s="429">
        <f>ROUND('4. Vestiário Administração'!D29,2)</f>
        <v>13.25</v>
      </c>
    </row>
    <row r="105" spans="1:4" s="1" customFormat="1">
      <c r="A105" s="420" t="str">
        <f>'4. Vestiário Administração'!A30</f>
        <v>4.3</v>
      </c>
      <c r="B105" s="849" t="str">
        <f>'4. Vestiário Administração'!B30</f>
        <v>COMPLEMENTO</v>
      </c>
      <c r="C105" s="849"/>
      <c r="D105" s="850"/>
    </row>
    <row r="106" spans="1:4" s="1" customFormat="1">
      <c r="A106" s="428" t="str">
        <f>'4. Vestiário Administração'!A31</f>
        <v>4.3.1</v>
      </c>
      <c r="B106" s="411" t="str">
        <f>'4. Vestiário Administração'!B31</f>
        <v>EXTINTOR PO QUIMICO SECO PQS 6 KG</v>
      </c>
      <c r="C106" s="410" t="str">
        <f>'4. Vestiário Administração'!C31</f>
        <v xml:space="preserve">unid </v>
      </c>
      <c r="D106" s="429">
        <f>ROUND('4. Vestiário Administração'!D31,2)</f>
        <v>2</v>
      </c>
    </row>
    <row r="107" spans="1:4" s="1" customFormat="1">
      <c r="A107" s="428" t="str">
        <f>'4. Vestiário Administração'!A32</f>
        <v>4.3.2</v>
      </c>
      <c r="B107" s="411" t="str">
        <f>'4. Vestiário Administração'!B32</f>
        <v>LUMINÁRIA DE ILUMINAÇÃO EMERGENCIA - 30 LEDS</v>
      </c>
      <c r="C107" s="410" t="str">
        <f>'4. Vestiário Administração'!C32</f>
        <v>Und</v>
      </c>
      <c r="D107" s="429">
        <f>ROUND('4. Vestiário Administração'!D32,2)</f>
        <v>4</v>
      </c>
    </row>
    <row r="108" spans="1:4" s="1" customFormat="1">
      <c r="A108" s="420" t="str">
        <f>'5. Área Externa'!A11</f>
        <v>5.0</v>
      </c>
      <c r="B108" s="403" t="str">
        <f>'5. Área Externa'!B11</f>
        <v>ÁREA EXTERNA</v>
      </c>
      <c r="C108" s="398"/>
      <c r="D108" s="421"/>
    </row>
    <row r="109" spans="1:4">
      <c r="A109" s="422" t="str">
        <f>'5. Área Externa'!A12</f>
        <v>5.1</v>
      </c>
      <c r="B109" s="117" t="str">
        <f>'5. Área Externa'!B12</f>
        <v>EMBASAMENTO DE MATERIAL GRANULAR - PÓ DE PEDRA - E=5CM</v>
      </c>
      <c r="C109" s="207" t="str">
        <f>'5. Área Externa'!C12</f>
        <v>m³</v>
      </c>
      <c r="D109" s="423">
        <f>ROUND('5. Área Externa'!D12,2)</f>
        <v>6.21</v>
      </c>
    </row>
    <row r="110" spans="1:4">
      <c r="A110" s="422" t="str">
        <f>'5. Área Externa'!A13</f>
        <v>5.2</v>
      </c>
      <c r="B110" s="117" t="str">
        <f>'5. Área Externa'!B13</f>
        <v>CARGA, MANOBRAS E DESCARGA DE MATERIAL</v>
      </c>
      <c r="C110" s="207" t="str">
        <f>'5. Área Externa'!C13</f>
        <v>m³</v>
      </c>
      <c r="D110" s="423">
        <f>ROUND('5. Área Externa'!D13,2)</f>
        <v>8.65</v>
      </c>
    </row>
    <row r="111" spans="1:4">
      <c r="A111" s="422" t="str">
        <f>'5. Área Externa'!A14</f>
        <v>5.3</v>
      </c>
      <c r="B111" s="117" t="str">
        <f>'5. Área Externa'!B14</f>
        <v>TRANSPORTE COMERCIAL EM CAMINHÃO BASCULANTE 6M³/12T</v>
      </c>
      <c r="C111" s="207" t="str">
        <f>'5. Área Externa'!C14</f>
        <v>m³xkm</v>
      </c>
      <c r="D111" s="423">
        <f>ROUND('5. Área Externa'!D14,2)</f>
        <v>190.3</v>
      </c>
    </row>
    <row r="112" spans="1:4" ht="30">
      <c r="A112" s="422" t="str">
        <f>'5. Área Externa'!A15</f>
        <v>5.4</v>
      </c>
      <c r="B112" s="117" t="str">
        <f>'5. Área Externa'!B15</f>
        <v xml:space="preserve">EXECUÇÃO DE PÁTIO EM PISO INTERTRAVADO, COM BLOCO RETANGULAR COR NATURAL  20 cm x 10 cm - Esp. 8 cm </v>
      </c>
      <c r="C112" s="207" t="str">
        <f>'5. Área Externa'!C15</f>
        <v>m²</v>
      </c>
      <c r="D112" s="423">
        <f>ROUND('5. Área Externa'!D15,2)</f>
        <v>124.2</v>
      </c>
    </row>
    <row r="113" spans="1:4">
      <c r="A113" s="422" t="str">
        <f>'5. Área Externa'!A16</f>
        <v>5.5</v>
      </c>
      <c r="B113" s="117" t="str">
        <f>'5. Área Externa'!B16</f>
        <v>PLANTIO DE GRAMA EM PLACAS</v>
      </c>
      <c r="C113" s="207" t="str">
        <f>'5. Área Externa'!C16</f>
        <v>m²</v>
      </c>
      <c r="D113" s="423">
        <f>ROUND('5. Área Externa'!D16,2)</f>
        <v>20.7</v>
      </c>
    </row>
    <row r="114" spans="1:4" s="1" customFormat="1" ht="30">
      <c r="A114" s="422" t="str">
        <f>'5. Área Externa'!A17</f>
        <v>5.6</v>
      </c>
      <c r="B114" s="117" t="str">
        <f>'5. Área Externa'!B17</f>
        <v>ASSENTAMENTO DE GUIA (MEIO-FIO) EM TRECHO RETO, CONFECCIONADA EM CONCRETO PRÉ-FABRICADO ( 100X15X13X30)</v>
      </c>
      <c r="C114" s="207" t="str">
        <f>'5. Área Externa'!C17</f>
        <v>m</v>
      </c>
      <c r="D114" s="423">
        <f>ROUND('5. Área Externa'!D17,2)</f>
        <v>10</v>
      </c>
    </row>
    <row r="115" spans="1:4">
      <c r="A115" s="422" t="str">
        <f>'5. Área Externa'!A18</f>
        <v>5.7</v>
      </c>
      <c r="B115" s="117" t="str">
        <f>'5. Área Externa'!B18</f>
        <v xml:space="preserve">CAIAÇÃO EM MEIO FIO </v>
      </c>
      <c r="C115" s="207" t="str">
        <f>'5. Área Externa'!C18</f>
        <v>m²</v>
      </c>
      <c r="D115" s="423">
        <f>ROUND('5. Área Externa'!D18,2)</f>
        <v>7</v>
      </c>
    </row>
    <row r="116" spans="1:4">
      <c r="A116" s="422" t="str">
        <f>'5. Área Externa'!A19</f>
        <v>5.8</v>
      </c>
      <c r="B116" s="117" t="str">
        <f>'5. Área Externa'!B19</f>
        <v>LASTRO DE BRITA Nº 2</v>
      </c>
      <c r="C116" s="207" t="str">
        <f>'5. Área Externa'!C19</f>
        <v>m³</v>
      </c>
      <c r="D116" s="423">
        <f>ROUND('5. Área Externa'!D19,2)</f>
        <v>0.45</v>
      </c>
    </row>
    <row r="117" spans="1:4">
      <c r="A117" s="422" t="str">
        <f>'5. Área Externa'!A20</f>
        <v>5.9</v>
      </c>
      <c r="B117" s="117" t="str">
        <f>'5. Área Externa'!B20</f>
        <v xml:space="preserve">CALÇADA DO BICICLETÁRIO ESPESSURA 10CM </v>
      </c>
      <c r="C117" s="207" t="str">
        <f>'5. Área Externa'!C20</f>
        <v>m²</v>
      </c>
      <c r="D117" s="423">
        <f>ROUND('5. Área Externa'!D20,2)</f>
        <v>8.9</v>
      </c>
    </row>
    <row r="118" spans="1:4">
      <c r="A118" s="422" t="str">
        <f>'5. Área Externa'!A21</f>
        <v>5.10</v>
      </c>
      <c r="B118" s="117" t="str">
        <f>'5. Área Externa'!B21</f>
        <v>IMPERMEABILIZAÇÃO DE SUPERFÍCIE COM EMULSÃO ASFÁLTICA, 2 DEMÃOS</v>
      </c>
      <c r="C118" s="207" t="str">
        <f>'5. Área Externa'!C21</f>
        <v>m²</v>
      </c>
      <c r="D118" s="423">
        <f>ROUND('5. Área Externa'!D21,2)</f>
        <v>9.3000000000000007</v>
      </c>
    </row>
    <row r="119" spans="1:4">
      <c r="A119" s="422" t="str">
        <f>'5. Área Externa'!A22</f>
        <v>5.11</v>
      </c>
      <c r="B119" s="117" t="str">
        <f>'5. Área Externa'!B22</f>
        <v>SELADOR ACRILICO ALVENARIA INTERIOR E EXTERIOR</v>
      </c>
      <c r="C119" s="207" t="str">
        <f>'5. Área Externa'!C22</f>
        <v>m²</v>
      </c>
      <c r="D119" s="423">
        <f>ROUND('5. Área Externa'!D22,2)</f>
        <v>9.3000000000000007</v>
      </c>
    </row>
    <row r="120" spans="1:4" s="1" customFormat="1">
      <c r="A120" s="422" t="str">
        <f>'5. Área Externa'!A23</f>
        <v>5.12</v>
      </c>
      <c r="B120" s="117" t="str">
        <f>'5. Área Externa'!B23</f>
        <v xml:space="preserve">PINTURA COM TINTA LÁTEX PVA - DUAS DEMÃOS </v>
      </c>
      <c r="C120" s="207" t="str">
        <f>'5. Área Externa'!C23</f>
        <v>m²</v>
      </c>
      <c r="D120" s="423">
        <f>ROUND('5. Área Externa'!D23,2)</f>
        <v>9.3000000000000007</v>
      </c>
    </row>
    <row r="121" spans="1:4" s="1" customFormat="1" ht="30">
      <c r="A121" s="422" t="str">
        <f>'5. Área Externa'!A24</f>
        <v>5.13</v>
      </c>
      <c r="B121" s="117" t="str">
        <f>'5. Área Externa'!B24</f>
        <v xml:space="preserve">BANCO COM ENCOSTO, 1,60M DE COMPRIMENTO, EM TUBO DE AÇO CARBONO E PINTURA NO PROCESSO ELETROSTÁTICO </v>
      </c>
      <c r="C121" s="207" t="str">
        <f>'5. Área Externa'!C24</f>
        <v>unid</v>
      </c>
      <c r="D121" s="423">
        <f>ROUND('5. Área Externa'!D24,2)</f>
        <v>4</v>
      </c>
    </row>
    <row r="122" spans="1:4" s="1" customFormat="1">
      <c r="A122" s="422" t="str">
        <f>'5. Área Externa'!A25</f>
        <v>5.14</v>
      </c>
      <c r="B122" s="117" t="str">
        <f>'5. Área Externa'!B25</f>
        <v>CONCRETAGEM DAS BASES PARA FIXAÇÃO DOS BANCOS</v>
      </c>
      <c r="C122" s="207" t="str">
        <f>'5. Área Externa'!C25</f>
        <v>m³</v>
      </c>
      <c r="D122" s="423">
        <f>ROUND('5. Área Externa'!D25,2)</f>
        <v>0.43</v>
      </c>
    </row>
    <row r="123" spans="1:4" s="1" customFormat="1">
      <c r="A123" s="422" t="str">
        <f>'5. Área Externa'!A26</f>
        <v>5.15</v>
      </c>
      <c r="B123" s="117" t="str">
        <f>'5. Área Externa'!B26</f>
        <v>BICICLETARIO (PARA 4 BICICLETAS)</v>
      </c>
      <c r="C123" s="207" t="str">
        <f>'5. Área Externa'!C26</f>
        <v>unid</v>
      </c>
      <c r="D123" s="423">
        <f>ROUND('5. Área Externa'!D26,2)</f>
        <v>2</v>
      </c>
    </row>
    <row r="124" spans="1:4" s="1" customFormat="1">
      <c r="A124" s="422" t="str">
        <f>'5. Área Externa'!A27</f>
        <v>5.16</v>
      </c>
      <c r="B124" s="117" t="str">
        <f>'5. Área Externa'!B27</f>
        <v xml:space="preserve">PLANTIO DE ARBUSTO OU CERCA VIVA </v>
      </c>
      <c r="C124" s="207" t="str">
        <f>'5. Área Externa'!C27</f>
        <v>unid</v>
      </c>
      <c r="D124" s="423">
        <f>ROUND('5. Área Externa'!D27,2)</f>
        <v>7</v>
      </c>
    </row>
    <row r="125" spans="1:4" s="1" customFormat="1">
      <c r="A125" s="422" t="str">
        <f>'5. Área Externa'!A28</f>
        <v>5.17</v>
      </c>
      <c r="B125" s="117" t="str">
        <f>'5. Área Externa'!B28</f>
        <v>PLANTIO DE IPÊ, COM ALTURA DE 2,50M</v>
      </c>
      <c r="C125" s="207" t="str">
        <f>'5. Área Externa'!C28</f>
        <v>unid</v>
      </c>
      <c r="D125" s="423">
        <f>ROUND('5. Área Externa'!D28,2)</f>
        <v>2</v>
      </c>
    </row>
    <row r="126" spans="1:4" s="1" customFormat="1">
      <c r="A126" s="420" t="str">
        <f>'6. Campo '!A11</f>
        <v>6.0</v>
      </c>
      <c r="B126" s="403" t="str">
        <f>'6. Campo '!B11</f>
        <v xml:space="preserve">CAMPO DE AREIA </v>
      </c>
      <c r="C126" s="398"/>
      <c r="D126" s="421"/>
    </row>
    <row r="127" spans="1:4">
      <c r="A127" s="422" t="str">
        <f>'6. Campo '!A12</f>
        <v>6.1</v>
      </c>
      <c r="B127" s="117" t="str">
        <f>'6. Campo '!B12</f>
        <v xml:space="preserve">ALVENARIA DE VEDAÇÃO DE BLOCOS CERÂMICOS, FURADOS NA HORIZONTAL DE 9X19X19CM </v>
      </c>
      <c r="C127" s="207" t="str">
        <f>'6. Campo '!C12</f>
        <v>m²</v>
      </c>
      <c r="D127" s="423">
        <f>ROUND('6. Campo '!D12,2)</f>
        <v>2.73</v>
      </c>
    </row>
    <row r="128" spans="1:4">
      <c r="A128" s="422" t="str">
        <f>'6. Campo '!A13</f>
        <v>6.2</v>
      </c>
      <c r="B128" s="117" t="str">
        <f>'6. Campo '!B13</f>
        <v>CHAPISCO  APLICADO EM ALVENARIA</v>
      </c>
      <c r="C128" s="207" t="str">
        <f>'6. Campo '!C13</f>
        <v>m²</v>
      </c>
      <c r="D128" s="423">
        <f>ROUND('6. Campo '!D13,2)</f>
        <v>5.46</v>
      </c>
    </row>
    <row r="129" spans="1:4">
      <c r="A129" s="422" t="str">
        <f>'6. Campo '!A14</f>
        <v>6.3</v>
      </c>
      <c r="B129" s="117" t="str">
        <f>'6. Campo '!B14</f>
        <v>LIMPEZA DE MURO PARA PINTURA</v>
      </c>
      <c r="C129" s="207" t="str">
        <f>'6. Campo '!C14</f>
        <v>m²</v>
      </c>
      <c r="D129" s="423">
        <f>ROUND('6. Campo '!D14,2)</f>
        <v>255.64</v>
      </c>
    </row>
    <row r="130" spans="1:4">
      <c r="A130" s="422" t="str">
        <f>'6. Campo '!A15</f>
        <v>6.4</v>
      </c>
      <c r="B130" s="117" t="str">
        <f>'6. Campo '!B15</f>
        <v>SELADOR ACRILICO ALVENARIA INTERIOR E EXTERIOR</v>
      </c>
      <c r="C130" s="207" t="str">
        <f>'6. Campo '!C15</f>
        <v>m²</v>
      </c>
      <c r="D130" s="423">
        <f>ROUND('6. Campo '!D15,2)</f>
        <v>255.64</v>
      </c>
    </row>
    <row r="131" spans="1:4">
      <c r="A131" s="422" t="str">
        <f>'6. Campo '!A16</f>
        <v>6.5</v>
      </c>
      <c r="B131" s="117" t="str">
        <f>'6. Campo '!B16</f>
        <v xml:space="preserve">PINTURA COM TINTA LÁTEX PVA - DUAS DEMÃOS </v>
      </c>
      <c r="C131" s="207" t="str">
        <f>'6. Campo '!C16</f>
        <v>m²</v>
      </c>
      <c r="D131" s="423">
        <f>ROUND('6. Campo '!D16,2)</f>
        <v>255.64</v>
      </c>
    </row>
    <row r="132" spans="1:4" ht="45">
      <c r="A132" s="422" t="str">
        <f>'6. Campo '!A17</f>
        <v>6.6</v>
      </c>
      <c r="B132" s="117" t="str">
        <f>'6. Campo '!B17</f>
        <v>ALAMBRADO EM TUBOS DE AÇO GALVANIZADO, COM COSTURA, DIN 2440, DIÂMETRO 2", ALTURA 3M, FIXADOS A CADA 2M EM BLOCOS DE CONCRETO, COM TELA DE ARAME GALVANIZADO REVESTIDO EM PVC, FIO 12BWG E MALHA 7,5X7,5CM</v>
      </c>
      <c r="C132" s="207" t="str">
        <f>'6. Campo '!C17</f>
        <v>m²</v>
      </c>
      <c r="D132" s="423">
        <f>ROUND('6. Campo '!D17,2)</f>
        <v>25.4</v>
      </c>
    </row>
    <row r="133" spans="1:4" ht="30">
      <c r="A133" s="422" t="str">
        <f>'6. Campo '!A18</f>
        <v>6.7</v>
      </c>
      <c r="B133" s="117" t="str">
        <f>'6. Campo '!B18</f>
        <v xml:space="preserve">FORNECIMENTO E ASSENTAMENTO DE POSTE DE CONCRETO CIRCULAR COM COMPRIMENTO NOMINAL DE 10M, ENGASTAMENTO SIMPLES, COM 1,6M EM SOLO </v>
      </c>
      <c r="C133" s="207" t="str">
        <f>'6. Campo '!C18</f>
        <v>und</v>
      </c>
      <c r="D133" s="423">
        <f>ROUND('6. Campo '!D18,2)</f>
        <v>4</v>
      </c>
    </row>
    <row r="134" spans="1:4">
      <c r="A134" s="422" t="str">
        <f>'6. Campo '!A19</f>
        <v>6.8</v>
      </c>
      <c r="B134" s="117" t="str">
        <f>'6. Campo '!B19</f>
        <v>REDE DE NYLON PARA PROTEÇÃO COM ESTRUTURA - LATERAL E COBERTURA DO CAMPO</v>
      </c>
      <c r="C134" s="207" t="str">
        <f>'6. Campo '!C19</f>
        <v>m²</v>
      </c>
      <c r="D134" s="423">
        <f>ROUND('6. Campo '!D19,2)</f>
        <v>2727.84</v>
      </c>
    </row>
    <row r="135" spans="1:4" ht="30">
      <c r="A135" s="422" t="str">
        <f>'6. Campo '!A20</f>
        <v>6.9</v>
      </c>
      <c r="B135" s="117" t="str">
        <f>'6. Campo '!B20</f>
        <v>FORNECIMENTO E INSTALAÇÃO DE TELA DE ARAME GALV REVESTIDO EM PVC, QUADRANGULAR / LOSANGULAR,  FIO 2,77 MM (12 BWG), BITOLA FINAL = *3,8* MM, MALHA  7,5 X 7,5 CM</v>
      </c>
      <c r="C135" s="207" t="str">
        <f>'6. Campo '!C20</f>
        <v>m²</v>
      </c>
      <c r="D135" s="423">
        <f>ROUND('6. Campo '!D20,2)</f>
        <v>227.7</v>
      </c>
    </row>
    <row r="136" spans="1:4" ht="60">
      <c r="A136" s="422" t="str">
        <f>'6. Campo '!A21</f>
        <v>6.10</v>
      </c>
      <c r="B136" s="117" t="str">
        <f>'6. Campo '!B21</f>
        <v>PORTAO COM TELA DE ARAME GALV REVESTIDO EM PVC, QUADRANGULAR / LOSANGULAR,  FIO 2,77 MM (12 BWG), BITOLA FINAL = *3,8* MM, MALHA  5,0 X 5,0 CM, MOLDURA EM TUBOS COM FOLHAS DE ABRIR, INCLUSO FERRAGENS FIXAÇÃO DE ESQUADRIA (PORTÃO ALAMBRADO 1,00X2,20m)</v>
      </c>
      <c r="C136" s="207" t="str">
        <f>'6. Campo '!C21</f>
        <v>m²</v>
      </c>
      <c r="D136" s="423">
        <f>ROUND('6. Campo '!D21,2)</f>
        <v>6.6</v>
      </c>
    </row>
    <row r="137" spans="1:4" s="1" customFormat="1" ht="60">
      <c r="A137" s="422" t="str">
        <f>'6. Campo '!A22</f>
        <v>6.11</v>
      </c>
      <c r="B137" s="117" t="str">
        <f>'6. Campo '!B22</f>
        <v>PORTAO COM TELA DE ARAME GALV REVESTIDO EM PVC, QUADRANGULAR / LOSANGULAR,  FIO 2,77 MM (12 BWG), BITOLA FINAL = *3,8* MM, MALHA  5,0 X 5,0 CM, MOLDURA EM TUBOS COM DUAS FOLHAS DE CORRER, INCLUSO FERRAGENS FIXAÇÃO DE ESQUADRIA (PORTÃO ALAMBRADO 4,00X2,20m)</v>
      </c>
      <c r="C137" s="207" t="str">
        <f>'6. Campo '!C22</f>
        <v>m²</v>
      </c>
      <c r="D137" s="423">
        <f>ROUND('6. Campo '!D22,2)</f>
        <v>8.8000000000000007</v>
      </c>
    </row>
    <row r="138" spans="1:4" ht="30">
      <c r="A138" s="422" t="str">
        <f>'6. Campo '!A23</f>
        <v>6.12</v>
      </c>
      <c r="B138" s="117" t="str">
        <f>'6. Campo '!B23</f>
        <v>GRADE TIPO INDUSTRIAL EM AÇO GALVANIZADO -  FECHAMENTO LATERAL VESTIÁRIOS - MODELO CONFORME MEMORIAL DESCRITIVO</v>
      </c>
      <c r="C138" s="207" t="str">
        <f>'6. Campo '!C23</f>
        <v>m²</v>
      </c>
      <c r="D138" s="423">
        <f>ROUND('6. Campo '!D23,2)</f>
        <v>37.22</v>
      </c>
    </row>
    <row r="139" spans="1:4" ht="30">
      <c r="A139" s="422" t="str">
        <f>'6. Campo '!A24</f>
        <v>6.13</v>
      </c>
      <c r="B139" s="117" t="str">
        <f>'6. Campo '!B24</f>
        <v>GRADE TIPO INDUSTRIAL  EM AÇO GALVANIZADO -  PORTÕES DE ACESSO - MODELO CONFORME MEMORIAL DESCRITIVO</v>
      </c>
      <c r="C139" s="207" t="str">
        <f>'6. Campo '!C24</f>
        <v>m²</v>
      </c>
      <c r="D139" s="423">
        <f>ROUND('6. Campo '!D24,2)</f>
        <v>8.8000000000000007</v>
      </c>
    </row>
    <row r="140" spans="1:4" ht="45">
      <c r="A140" s="422" t="str">
        <f>'6. Campo '!A25</f>
        <v>6.14</v>
      </c>
      <c r="B140" s="117" t="str">
        <f>'6. Campo '!B25</f>
        <v>CONJUNTO PARA FUTSAL COM TRAVES OFICIAIS DE 3,00X2,00M EM TUBO DE AÇO GALVANIZADO 3" COM REQUADRO EM TUBO DE 1", PINTURA EM PRIMER COM TINTA ESMALTE SINTÉTICO E REDES DE POLIETILENO FIO 4MM</v>
      </c>
      <c r="C140" s="207" t="str">
        <f>'6. Campo '!C25</f>
        <v>und</v>
      </c>
      <c r="D140" s="423">
        <f>ROUND('6. Campo '!D25,2)</f>
        <v>1</v>
      </c>
    </row>
    <row r="141" spans="1:4" s="1" customFormat="1">
      <c r="A141" s="420" t="str">
        <f>'7. Drenagem'!A9</f>
        <v>7.0</v>
      </c>
      <c r="B141" s="403" t="str">
        <f>'7. Drenagem'!B9</f>
        <v>DRENAGEM</v>
      </c>
      <c r="C141" s="398"/>
      <c r="D141" s="421"/>
    </row>
    <row r="142" spans="1:4" s="1" customFormat="1">
      <c r="A142" s="422" t="str">
        <f>'7. Drenagem'!A10</f>
        <v>7.1</v>
      </c>
      <c r="B142" s="117" t="str">
        <f>'7. Drenagem'!B10</f>
        <v>CARGA, MANOBRA E DESCARGA DE MATERIAL – REMOÇÃO AREIA EXISTENTE 40CM</v>
      </c>
      <c r="C142" s="207" t="str">
        <f>'7. Drenagem'!C10</f>
        <v>m³</v>
      </c>
      <c r="D142" s="423">
        <f>'7. Drenagem'!D10</f>
        <v>936</v>
      </c>
    </row>
    <row r="143" spans="1:4" s="1" customFormat="1">
      <c r="A143" s="422" t="str">
        <f>'7. Drenagem'!A11</f>
        <v>7.2</v>
      </c>
      <c r="B143" s="117" t="str">
        <f>'7. Drenagem'!B11</f>
        <v>TRANSPORTE COMERCIAL EM CAMINHÃO BASCULANTE 6M³/12T</v>
      </c>
      <c r="C143" s="207" t="str">
        <f>'7. Drenagem'!C11</f>
        <v>m³xkm</v>
      </c>
      <c r="D143" s="423">
        <f>'7. Drenagem'!D11</f>
        <v>3088.7999999999997</v>
      </c>
    </row>
    <row r="144" spans="1:4" s="1" customFormat="1">
      <c r="A144" s="422" t="str">
        <f>'7. Drenagem'!A12</f>
        <v>7.3</v>
      </c>
      <c r="B144" s="117" t="str">
        <f>'7. Drenagem'!B12</f>
        <v xml:space="preserve">DRENO SUB-SUPERFICIAL - CAMPO </v>
      </c>
      <c r="C144" s="207" t="str">
        <f>'7. Drenagem'!C12</f>
        <v>m</v>
      </c>
      <c r="D144" s="423">
        <f>'7. Drenagem'!D12</f>
        <v>174</v>
      </c>
    </row>
    <row r="145" spans="1:4">
      <c r="A145" s="422" t="str">
        <f>'7. Drenagem'!A13</f>
        <v>7.4</v>
      </c>
      <c r="B145" s="117" t="str">
        <f>'7. Drenagem'!B13</f>
        <v>LASTRO DE AREIA COMERCIAL - ESPALHAMENTO MECÂNICO - AREIA GROSSA</v>
      </c>
      <c r="C145" s="207" t="str">
        <f>'7. Drenagem'!C13</f>
        <v>m³</v>
      </c>
      <c r="D145" s="423">
        <f>'7. Drenagem'!D13</f>
        <v>360</v>
      </c>
    </row>
    <row r="146" spans="1:4">
      <c r="A146" s="422" t="str">
        <f>'7. Drenagem'!A14</f>
        <v>7.5</v>
      </c>
      <c r="B146" s="117" t="str">
        <f>'7. Drenagem'!B14</f>
        <v>CARGA, MANOBRA E DESCARGA DE MATERIAL – AREIA GROSSA</v>
      </c>
      <c r="C146" s="207" t="str">
        <f>'7. Drenagem'!C14</f>
        <v>m³</v>
      </c>
      <c r="D146" s="423">
        <f>'7. Drenagem'!D14</f>
        <v>468</v>
      </c>
    </row>
    <row r="147" spans="1:4" s="1" customFormat="1">
      <c r="A147" s="422" t="str">
        <f>'7. Drenagem'!A15</f>
        <v>7.6</v>
      </c>
      <c r="B147" s="117" t="str">
        <f>'7. Drenagem'!B15</f>
        <v>TRANSPORTE COMERCIAL EM CAMINHÃO BASCULANTE 6M³/12T - AREIA GROSSA</v>
      </c>
      <c r="C147" s="207" t="str">
        <f>'7. Drenagem'!C15</f>
        <v>m³xkm</v>
      </c>
      <c r="D147" s="423">
        <f>'7. Drenagem'!D15</f>
        <v>10296</v>
      </c>
    </row>
    <row r="148" spans="1:4" s="1" customFormat="1">
      <c r="A148" s="422" t="str">
        <f>'7. Drenagem'!A16</f>
        <v>7.7</v>
      </c>
      <c r="B148" s="117" t="str">
        <f>'7. Drenagem'!B16</f>
        <v>LASTRO DE AREIA COMERCIAL - ESPALHAMENTO MECÂNICO - AREIA FINA</v>
      </c>
      <c r="C148" s="207" t="str">
        <f>'7. Drenagem'!C16</f>
        <v>m³</v>
      </c>
      <c r="D148" s="423">
        <f>'7. Drenagem'!D16</f>
        <v>360</v>
      </c>
    </row>
    <row r="149" spans="1:4">
      <c r="A149" s="422" t="str">
        <f>'7. Drenagem'!A17</f>
        <v>7.8</v>
      </c>
      <c r="B149" s="117" t="str">
        <f>'7. Drenagem'!B17</f>
        <v>CARGA, MANOBRA E DESCARGA DE MATERIAL – AREIA FINA</v>
      </c>
      <c r="C149" s="207" t="str">
        <f>'7. Drenagem'!C17</f>
        <v>m³</v>
      </c>
      <c r="D149" s="423">
        <f>'7. Drenagem'!D17</f>
        <v>468</v>
      </c>
    </row>
    <row r="150" spans="1:4" s="1" customFormat="1">
      <c r="A150" s="422" t="str">
        <f>'7. Drenagem'!A18</f>
        <v>7.9</v>
      </c>
      <c r="B150" s="117" t="str">
        <f>'7. Drenagem'!B18</f>
        <v>TRANSPORTE COMERCIAL EM CAMINHÃO BASCULANTE 6M³/12T - AREIA FINA</v>
      </c>
      <c r="C150" s="207" t="str">
        <f>'7. Drenagem'!C18</f>
        <v>m³xkm</v>
      </c>
      <c r="D150" s="423">
        <f>'7. Drenagem'!D18</f>
        <v>10296</v>
      </c>
    </row>
    <row r="151" spans="1:4" s="1" customFormat="1">
      <c r="A151" s="422" t="str">
        <f>'7. Drenagem'!A19</f>
        <v>7.10</v>
      </c>
      <c r="B151" s="117" t="str">
        <f>'7. Drenagem'!B19</f>
        <v>CAIXA DE LIGAÇÃO E PASSAGEM, AREIA E BRITA COMERCIAIS - CLP 01 - PADRÃO DNIT</v>
      </c>
      <c r="C151" s="207" t="str">
        <f>'7. Drenagem'!C19</f>
        <v>unid</v>
      </c>
      <c r="D151" s="423">
        <f>'7. Drenagem'!D19</f>
        <v>8</v>
      </c>
    </row>
    <row r="152" spans="1:4" s="1" customFormat="1" ht="45">
      <c r="A152" s="422" t="str">
        <f>'7. Drenagem'!A20</f>
        <v>7.11</v>
      </c>
      <c r="B152" s="117" t="str">
        <f>'7. Drenagem'!B20</f>
        <v>BOCA DE LOBO EM ALVENARIA TIJOLO MACICO, REVESTIDA C/ ARGAMASSA DE CIMENTO E AREIA 1:3, SOBRE LASTRO DE CONCRETO 10CM E TAMPA DE CONCRETO ARMADO PERFURADA (0,80X0,80X0,80m)</v>
      </c>
      <c r="C152" s="207" t="str">
        <f>'7. Drenagem'!C20</f>
        <v>unid</v>
      </c>
      <c r="D152" s="423">
        <f>'7. Drenagem'!D20</f>
        <v>3</v>
      </c>
    </row>
    <row r="153" spans="1:4" ht="45">
      <c r="A153" s="422" t="str">
        <f>'7. Drenagem'!A21</f>
        <v>7.12</v>
      </c>
      <c r="B153" s="117" t="str">
        <f>'7. Drenagem'!B21</f>
        <v>ESCAVAÇÃO MECANIZADA DE VALA COM PROF. ATÉ 1,5 M, COM RETROESCAVADEIRA (0,26 M3/88 HP), LARG. MENOR QUE 0,8 M, EM SOLO DE 1A CATEGORIA, EM LOCAIS COM ALTO NÍVEL DE INTERFERÊNCIA.</v>
      </c>
      <c r="C153" s="207" t="str">
        <f>'7. Drenagem'!C21</f>
        <v>m³</v>
      </c>
      <c r="D153" s="423">
        <f>'7. Drenagem'!D21</f>
        <v>2.4000000000000004</v>
      </c>
    </row>
    <row r="154" spans="1:4" ht="45">
      <c r="A154" s="422" t="str">
        <f>'7. Drenagem'!A22</f>
        <v>7.13</v>
      </c>
      <c r="B154" s="117" t="str">
        <f>'7. Drenagem'!B22</f>
        <v>TUBO DE PVC PARA REDE COLETORA DE ESGOTO DE PAREDE MACIÇA, DN 150 MM JUNTA ELÁSTICA, INSTALADO EM LOCAL COM NÍVEL BAIXO DE INTERFERÊNCIAS
FORNECIMENTO E ASSENTAMENTO. AF_06/2015</v>
      </c>
      <c r="C154" s="207" t="str">
        <f>'7. Drenagem'!C22</f>
        <v>m</v>
      </c>
      <c r="D154" s="423">
        <f>'7. Drenagem'!D22</f>
        <v>15</v>
      </c>
    </row>
    <row r="155" spans="1:4">
      <c r="A155" s="422" t="str">
        <f>'7. Drenagem'!A23</f>
        <v>7.14</v>
      </c>
      <c r="B155" s="117" t="str">
        <f>'7. Drenagem'!B23</f>
        <v>REATERRO MANUAL DE VALAS COM COMPACTAÇÃO MECANIZADA</v>
      </c>
      <c r="C155" s="207" t="str">
        <f>'7. Drenagem'!C23</f>
        <v>m³</v>
      </c>
      <c r="D155" s="423">
        <f>'7. Drenagem'!D23</f>
        <v>2.1345000000000005</v>
      </c>
    </row>
  </sheetData>
  <mergeCells count="10">
    <mergeCell ref="B78:D78"/>
    <mergeCell ref="B105:D105"/>
    <mergeCell ref="B99:D99"/>
    <mergeCell ref="B87:D87"/>
    <mergeCell ref="A8:D8"/>
    <mergeCell ref="A2:D2"/>
    <mergeCell ref="A3:D3"/>
    <mergeCell ref="A4:D4"/>
    <mergeCell ref="A5:D5"/>
    <mergeCell ref="A7:D7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166"/>
  <sheetViews>
    <sheetView showGridLines="0" tabSelected="1" view="pageBreakPreview" topLeftCell="A144" zoomScale="120" zoomScaleNormal="100" zoomScaleSheetLayoutView="120" workbookViewId="0">
      <selection activeCell="D162" sqref="D162"/>
    </sheetView>
  </sheetViews>
  <sheetFormatPr defaultRowHeight="15"/>
  <cols>
    <col min="1" max="1" width="13.5703125" style="346" customWidth="1"/>
    <col min="2" max="2" width="10" style="408" customWidth="1"/>
    <col min="3" max="3" width="19" style="581" customWidth="1"/>
    <col min="4" max="4" width="74.42578125" style="408" customWidth="1"/>
    <col min="5" max="5" width="7.28515625" style="408" customWidth="1"/>
    <col min="6" max="6" width="11" style="408" bestFit="1" customWidth="1"/>
    <col min="7" max="7" width="10.28515625" style="408" customWidth="1"/>
    <col min="8" max="8" width="11.140625" style="408" customWidth="1"/>
    <col min="9" max="9" width="16.140625" style="346" bestFit="1" customWidth="1"/>
    <col min="10" max="10" width="9.7109375" style="408" bestFit="1" customWidth="1"/>
    <col min="11" max="11" width="15" style="408" bestFit="1" customWidth="1"/>
    <col min="12" max="15" width="9.140625" style="408"/>
    <col min="16" max="16" width="12" style="408" customWidth="1"/>
    <col min="17" max="17" width="12.85546875" style="408" customWidth="1"/>
    <col min="18" max="16384" width="9.140625" style="408"/>
  </cols>
  <sheetData>
    <row r="1" spans="1:18">
      <c r="A1" s="855" t="s">
        <v>18</v>
      </c>
      <c r="B1" s="855"/>
      <c r="C1" s="855"/>
      <c r="D1" s="855"/>
      <c r="E1" s="855"/>
      <c r="F1" s="855"/>
      <c r="G1" s="855"/>
      <c r="H1" s="855"/>
      <c r="I1" s="855"/>
    </row>
    <row r="2" spans="1:18" ht="15.75">
      <c r="A2" s="856" t="s">
        <v>19</v>
      </c>
      <c r="B2" s="856"/>
      <c r="C2" s="856"/>
      <c r="D2" s="856"/>
      <c r="E2" s="856"/>
      <c r="F2" s="856"/>
      <c r="G2" s="856"/>
      <c r="H2" s="856"/>
      <c r="I2" s="856"/>
    </row>
    <row r="3" spans="1:18">
      <c r="A3" s="857" t="s">
        <v>473</v>
      </c>
      <c r="B3" s="857"/>
      <c r="C3" s="857"/>
      <c r="D3" s="857"/>
      <c r="E3" s="857"/>
      <c r="F3" s="857"/>
      <c r="G3" s="857"/>
      <c r="H3" s="857"/>
      <c r="I3" s="857"/>
    </row>
    <row r="4" spans="1:18">
      <c r="A4" s="857" t="s">
        <v>1</v>
      </c>
      <c r="B4" s="857"/>
      <c r="C4" s="857"/>
      <c r="D4" s="857"/>
      <c r="E4" s="857"/>
      <c r="F4" s="857"/>
      <c r="G4" s="857"/>
      <c r="H4" s="857"/>
      <c r="I4" s="857"/>
    </row>
    <row r="5" spans="1:18">
      <c r="A5" s="120"/>
      <c r="B5" s="120"/>
      <c r="C5" s="367"/>
      <c r="D5" s="120"/>
      <c r="E5" s="120"/>
      <c r="F5" s="120"/>
      <c r="G5" s="121"/>
      <c r="H5" s="120"/>
      <c r="I5" s="120"/>
    </row>
    <row r="6" spans="1:18" s="565" customFormat="1">
      <c r="A6" s="46" t="s">
        <v>105</v>
      </c>
      <c r="B6" s="46" t="s">
        <v>577</v>
      </c>
      <c r="C6" s="563"/>
      <c r="D6" s="104"/>
      <c r="E6" s="104"/>
      <c r="F6" s="104"/>
      <c r="G6" s="564"/>
      <c r="H6" s="564"/>
      <c r="I6" s="525" t="s">
        <v>106</v>
      </c>
      <c r="J6" s="524" t="s">
        <v>107</v>
      </c>
    </row>
    <row r="7" spans="1:18" s="565" customFormat="1">
      <c r="A7" s="46" t="s">
        <v>108</v>
      </c>
      <c r="B7" s="46" t="s">
        <v>239</v>
      </c>
      <c r="C7" s="554"/>
      <c r="D7" s="44"/>
      <c r="E7" s="43"/>
      <c r="F7" s="555"/>
      <c r="G7" s="564"/>
      <c r="H7" s="44"/>
      <c r="I7" s="525" t="s">
        <v>109</v>
      </c>
      <c r="J7" s="526">
        <v>0.24179999999999999</v>
      </c>
      <c r="M7" s="408"/>
    </row>
    <row r="8" spans="1:18" s="565" customFormat="1">
      <c r="A8" s="46" t="s">
        <v>110</v>
      </c>
      <c r="B8" s="46" t="s">
        <v>576</v>
      </c>
      <c r="C8" s="556"/>
      <c r="D8" s="566"/>
      <c r="E8" s="43"/>
      <c r="F8" s="567"/>
      <c r="G8" s="564"/>
      <c r="H8" s="44"/>
      <c r="I8" s="525" t="s">
        <v>111</v>
      </c>
      <c r="J8" s="527">
        <v>1.018</v>
      </c>
    </row>
    <row r="9" spans="1:18" s="565" customFormat="1">
      <c r="A9" s="46" t="s">
        <v>112</v>
      </c>
      <c r="B9" s="46" t="s">
        <v>3</v>
      </c>
      <c r="C9" s="556"/>
      <c r="D9" s="557"/>
      <c r="E9" s="43"/>
      <c r="F9" s="122"/>
      <c r="G9" s="564"/>
      <c r="H9" s="44"/>
      <c r="I9" s="525" t="s">
        <v>113</v>
      </c>
      <c r="J9" s="527">
        <v>1.3055000000000001</v>
      </c>
    </row>
    <row r="10" spans="1:18" s="565" customFormat="1">
      <c r="A10" s="46" t="s">
        <v>114</v>
      </c>
      <c r="B10" s="568">
        <v>44348</v>
      </c>
      <c r="C10" s="556"/>
      <c r="D10" s="44"/>
      <c r="E10" s="567"/>
      <c r="F10" s="558"/>
      <c r="G10" s="564"/>
      <c r="H10" s="44"/>
      <c r="I10" s="525" t="s">
        <v>241</v>
      </c>
      <c r="J10" s="527">
        <v>1.1509</v>
      </c>
    </row>
    <row r="11" spans="1:18">
      <c r="A11" s="858" t="s">
        <v>115</v>
      </c>
      <c r="B11" s="859" t="s">
        <v>116</v>
      </c>
      <c r="C11" s="860"/>
      <c r="D11" s="858" t="s">
        <v>169</v>
      </c>
      <c r="E11" s="861" t="s">
        <v>211</v>
      </c>
      <c r="F11" s="865" t="s">
        <v>6</v>
      </c>
      <c r="G11" s="867" t="s">
        <v>476</v>
      </c>
      <c r="H11" s="867" t="s">
        <v>477</v>
      </c>
      <c r="I11" s="863" t="s">
        <v>478</v>
      </c>
      <c r="J11" s="863" t="s">
        <v>146</v>
      </c>
    </row>
    <row r="12" spans="1:18" ht="23.25" customHeight="1">
      <c r="A12" s="858"/>
      <c r="B12" s="532" t="s">
        <v>479</v>
      </c>
      <c r="C12" s="533" t="s">
        <v>13</v>
      </c>
      <c r="D12" s="858"/>
      <c r="E12" s="862"/>
      <c r="F12" s="866"/>
      <c r="G12" s="868"/>
      <c r="H12" s="868"/>
      <c r="I12" s="864"/>
      <c r="J12" s="864"/>
      <c r="N12" s="570"/>
      <c r="O12" s="570"/>
      <c r="P12" s="570"/>
      <c r="Q12" s="570"/>
    </row>
    <row r="13" spans="1:18" ht="15" customHeight="1">
      <c r="A13" s="541" t="str">
        <f>Quantitativo!A12</f>
        <v>1.0</v>
      </c>
      <c r="B13" s="500"/>
      <c r="C13" s="534"/>
      <c r="D13" s="501" t="str">
        <f>Quantitativo!B12</f>
        <v>SERVIÇOS PRELIMINARES</v>
      </c>
      <c r="E13" s="491"/>
      <c r="F13" s="491"/>
      <c r="G13" s="491"/>
      <c r="H13" s="491"/>
      <c r="I13" s="491">
        <f>SUBTOTAL(9,I14:I19)</f>
        <v>13389.760000000002</v>
      </c>
      <c r="J13" s="559">
        <f>I13/$I$158</f>
        <v>2.8362581454652858E-2</v>
      </c>
      <c r="R13" s="628"/>
    </row>
    <row r="14" spans="1:18" ht="25.5">
      <c r="A14" s="123" t="str">
        <f>Quantitativo!A13</f>
        <v>1.1</v>
      </c>
      <c r="B14" s="248" t="s">
        <v>117</v>
      </c>
      <c r="C14" s="535">
        <v>4813</v>
      </c>
      <c r="D14" s="2" t="str">
        <f>Quantitativo!B13</f>
        <v>AQUISIÇÃO E ASSENTAMENTO DE PLACA DE OBRA - PADRÃO P.M.I (200X150CM) PARA INDICAÇÃO DA OBRA</v>
      </c>
      <c r="E14" s="124" t="str">
        <f>Quantitativo!C13</f>
        <v>m²</v>
      </c>
      <c r="F14" s="125">
        <f>ROUND(Quantitativo!D13,2)</f>
        <v>3</v>
      </c>
      <c r="G14" s="379">
        <v>225</v>
      </c>
      <c r="H14" s="125">
        <f>ROUND(G14*(1+$J$7),2)</f>
        <v>279.41000000000003</v>
      </c>
      <c r="I14" s="528">
        <f t="shared" ref="I14:I18" si="0">ROUND(H14*F14,2)</f>
        <v>838.23</v>
      </c>
      <c r="J14" s="569"/>
      <c r="R14" s="628"/>
    </row>
    <row r="15" spans="1:18" ht="25.5">
      <c r="A15" s="123" t="str">
        <f>Quantitativo!A14</f>
        <v>1.2</v>
      </c>
      <c r="B15" s="248" t="s">
        <v>117</v>
      </c>
      <c r="C15" s="535">
        <v>4813</v>
      </c>
      <c r="D15" s="2" t="str">
        <f>Quantitativo!B14</f>
        <v>AQUISIÇÃO E ASSENTAMENTO DE PLACA DE OBRA - (100X100CM) PARA SINALIZAÇÃO PREVENTIVA DA OBRA</v>
      </c>
      <c r="E15" s="124" t="str">
        <f>Quantitativo!C14</f>
        <v>m²</v>
      </c>
      <c r="F15" s="125">
        <f>ROUND(Quantitativo!D14,2)</f>
        <v>2</v>
      </c>
      <c r="G15" s="379">
        <v>225</v>
      </c>
      <c r="H15" s="125">
        <f t="shared" ref="H15:H18" si="1">ROUND(G15*(1+$J$7),2)</f>
        <v>279.41000000000003</v>
      </c>
      <c r="I15" s="528">
        <f t="shared" si="0"/>
        <v>558.82000000000005</v>
      </c>
      <c r="J15" s="569"/>
      <c r="R15" s="628"/>
    </row>
    <row r="16" spans="1:18" ht="15" customHeight="1">
      <c r="A16" s="123" t="str">
        <f>Quantitativo!A15</f>
        <v>1.3</v>
      </c>
      <c r="B16" s="248" t="s">
        <v>242</v>
      </c>
      <c r="C16" s="535">
        <v>42513</v>
      </c>
      <c r="D16" s="2" t="str">
        <f>Quantitativo!B15</f>
        <v>PROJETO ESTRUTURAL - VESTIÁRIOS</v>
      </c>
      <c r="E16" s="124" t="str">
        <f>Quantitativo!C15</f>
        <v>m²</v>
      </c>
      <c r="F16" s="125">
        <f>ROUND(Quantitativo!D15,2)</f>
        <v>127.44</v>
      </c>
      <c r="G16" s="379">
        <f>ROUND(12.55*$J$10,2)</f>
        <v>14.44</v>
      </c>
      <c r="H16" s="125">
        <f t="shared" si="1"/>
        <v>17.93</v>
      </c>
      <c r="I16" s="528">
        <f t="shared" si="0"/>
        <v>2285</v>
      </c>
      <c r="J16" s="569"/>
      <c r="R16" s="628"/>
    </row>
    <row r="17" spans="1:18" ht="15" customHeight="1">
      <c r="A17" s="123" t="str">
        <f>Quantitativo!A16</f>
        <v>1.4</v>
      </c>
      <c r="B17" s="248" t="s">
        <v>242</v>
      </c>
      <c r="C17" s="535">
        <v>42579</v>
      </c>
      <c r="D17" s="2" t="str">
        <f>Quantitativo!B16</f>
        <v>LIMPEZA DO TERRENO</v>
      </c>
      <c r="E17" s="124" t="str">
        <f>Quantitativo!C16</f>
        <v>m²</v>
      </c>
      <c r="F17" s="125">
        <f>ROUND(Quantitativo!D16,2)</f>
        <v>265</v>
      </c>
      <c r="G17" s="379">
        <f>ROUND(13.08*$J$10,2)</f>
        <v>15.05</v>
      </c>
      <c r="H17" s="125">
        <f>ROUND(G17*(1+$J$7),2)</f>
        <v>18.690000000000001</v>
      </c>
      <c r="I17" s="528">
        <f>ROUND(H17*F17,2)</f>
        <v>4952.8500000000004</v>
      </c>
      <c r="J17" s="569"/>
      <c r="R17" s="628"/>
    </row>
    <row r="18" spans="1:18" ht="15" customHeight="1">
      <c r="A18" s="248" t="str">
        <f>Quantitativo!A17</f>
        <v>1.5</v>
      </c>
      <c r="B18" s="248" t="s">
        <v>242</v>
      </c>
      <c r="C18" s="535">
        <v>42570</v>
      </c>
      <c r="D18" s="2" t="str">
        <f>Quantitativo!B17</f>
        <v>INSTALAÇÃO PROVISÓRIA DE ÁGUA</v>
      </c>
      <c r="E18" s="124" t="str">
        <f>Quantitativo!C17</f>
        <v>unid</v>
      </c>
      <c r="F18" s="125">
        <f>ROUND(Quantitativo!D17,2)</f>
        <v>1</v>
      </c>
      <c r="G18" s="379">
        <f>ROUND(925.17*$J$10,2)</f>
        <v>1064.78</v>
      </c>
      <c r="H18" s="253">
        <f t="shared" si="1"/>
        <v>1322.24</v>
      </c>
      <c r="I18" s="496">
        <f t="shared" si="0"/>
        <v>1322.24</v>
      </c>
      <c r="J18" s="569"/>
      <c r="R18" s="628"/>
    </row>
    <row r="19" spans="1:18" ht="15" customHeight="1">
      <c r="A19" s="248" t="str">
        <f>Quantitativo!A18</f>
        <v>1.6</v>
      </c>
      <c r="B19" s="248" t="s">
        <v>242</v>
      </c>
      <c r="C19" s="535">
        <v>43240</v>
      </c>
      <c r="D19" s="2" t="str">
        <f>Quantitativo!B18</f>
        <v>INSTALAÇÃO PROVISÓRIA DE ENERGIA</v>
      </c>
      <c r="E19" s="124" t="str">
        <f>Quantitativo!C18</f>
        <v>unid</v>
      </c>
      <c r="F19" s="125">
        <f>ROUND(Quantitativo!D18,2)</f>
        <v>1</v>
      </c>
      <c r="G19" s="379">
        <f>ROUND(2401.8*$J$10,2)</f>
        <v>2764.23</v>
      </c>
      <c r="H19" s="253">
        <f>ROUND(G19*(1+$J$7),2)</f>
        <v>3432.62</v>
      </c>
      <c r="I19" s="496">
        <f>ROUND(H19*F19,2)</f>
        <v>3432.62</v>
      </c>
      <c r="J19" s="569"/>
      <c r="R19" s="628"/>
    </row>
    <row r="20" spans="1:18">
      <c r="A20" s="541" t="str">
        <f>Quantitativo!A19</f>
        <v>2.0</v>
      </c>
      <c r="B20" s="500"/>
      <c r="C20" s="534"/>
      <c r="D20" s="501" t="str">
        <f>Quantitativo!B19</f>
        <v>DEMOLIÇÕES E RETIRADAS</v>
      </c>
      <c r="E20" s="491"/>
      <c r="F20" s="491"/>
      <c r="G20" s="491"/>
      <c r="H20" s="491"/>
      <c r="I20" s="491">
        <f>SUBTOTAL(9,I21:I36)</f>
        <v>7044.7900000000009</v>
      </c>
      <c r="J20" s="559">
        <f>I20/$I$158</f>
        <v>1.4922480328693262E-2</v>
      </c>
      <c r="N20" s="565"/>
    </row>
    <row r="21" spans="1:18" ht="25.5">
      <c r="A21" s="123" t="str">
        <f>Quantitativo!A20</f>
        <v>2.1</v>
      </c>
      <c r="B21" s="123" t="s">
        <v>117</v>
      </c>
      <c r="C21" s="535">
        <v>97633</v>
      </c>
      <c r="D21" s="2" t="str">
        <f>Quantitativo!B20</f>
        <v>DEMOLIÇÃO DE REVESTIMENTO CERÂMICO, DE FORMA MANUAL, SEM REAPROVEITAMENTO</v>
      </c>
      <c r="E21" s="125" t="str">
        <f>Quantitativo!C20</f>
        <v>m²</v>
      </c>
      <c r="F21" s="125">
        <f>ROUND(Quantitativo!D20,2)</f>
        <v>78.61</v>
      </c>
      <c r="G21" s="379">
        <v>16.559999999999999</v>
      </c>
      <c r="H21" s="125">
        <f t="shared" ref="H21:H27" si="2">ROUND(G21*(1+$J$7),2)</f>
        <v>20.56</v>
      </c>
      <c r="I21" s="528">
        <f>ROUND(H21*F21,2)</f>
        <v>1616.22</v>
      </c>
      <c r="J21" s="569"/>
      <c r="N21" s="408" t="s">
        <v>180</v>
      </c>
    </row>
    <row r="22" spans="1:18" ht="25.5">
      <c r="A22" s="123" t="str">
        <f>Quantitativo!A21</f>
        <v>2.2</v>
      </c>
      <c r="B22" s="123" t="s">
        <v>117</v>
      </c>
      <c r="C22" s="535">
        <v>97625</v>
      </c>
      <c r="D22" s="2" t="str">
        <f>Quantitativo!B21</f>
        <v>DEMOLIÇÃO DE ALVENARIA DE FORMA MECANIZADA, SEM REAPROVEITAMENTO - Vest</v>
      </c>
      <c r="E22" s="125" t="str">
        <f>Quantitativo!C21</f>
        <v>m³</v>
      </c>
      <c r="F22" s="125">
        <f>ROUND(Quantitativo!D21,2)</f>
        <v>2.44</v>
      </c>
      <c r="G22" s="379">
        <v>43.26</v>
      </c>
      <c r="H22" s="125">
        <f t="shared" si="2"/>
        <v>53.72</v>
      </c>
      <c r="I22" s="528">
        <f t="shared" ref="I22:I35" si="3">ROUND(H22*F22,2)</f>
        <v>131.08000000000001</v>
      </c>
      <c r="J22" s="569"/>
    </row>
    <row r="23" spans="1:18">
      <c r="A23" s="123" t="str">
        <f>Quantitativo!A22</f>
        <v>2.3</v>
      </c>
      <c r="B23" s="248" t="s">
        <v>118</v>
      </c>
      <c r="C23" s="535" t="s">
        <v>127</v>
      </c>
      <c r="D23" s="2" t="str">
        <f>Quantitativo!B22</f>
        <v>REMOÇÃO DE ESQUADRIAS DE MADEIRA</v>
      </c>
      <c r="E23" s="125" t="str">
        <f>Quantitativo!C22</f>
        <v>m²</v>
      </c>
      <c r="F23" s="125">
        <f>ROUND(Quantitativo!D22,2)</f>
        <v>8.7200000000000006</v>
      </c>
      <c r="G23" s="379">
        <f>ROUND(6.1*$J$9,2)</f>
        <v>7.96</v>
      </c>
      <c r="H23" s="125">
        <f t="shared" si="2"/>
        <v>9.8800000000000008</v>
      </c>
      <c r="I23" s="528">
        <f t="shared" si="3"/>
        <v>86.15</v>
      </c>
      <c r="J23" s="569"/>
    </row>
    <row r="24" spans="1:18" ht="25.5">
      <c r="A24" s="123" t="str">
        <f>Quantitativo!A23</f>
        <v>2.4</v>
      </c>
      <c r="B24" s="123" t="s">
        <v>130</v>
      </c>
      <c r="C24" s="535">
        <v>97625</v>
      </c>
      <c r="D24" s="2" t="str">
        <f>Quantitativo!B23</f>
        <v>DEMOLIÇÃO DE ALVENARIA DE FORMA MECANIZADA, SEM REAPROVEITAMENTO - muros</v>
      </c>
      <c r="E24" s="125" t="str">
        <f>Quantitativo!C23</f>
        <v>m³</v>
      </c>
      <c r="F24" s="125">
        <f>ROUND(Quantitativo!D23,2)</f>
        <v>5.08</v>
      </c>
      <c r="G24" s="379">
        <v>43.26</v>
      </c>
      <c r="H24" s="125">
        <f t="shared" si="2"/>
        <v>53.72</v>
      </c>
      <c r="I24" s="528">
        <f t="shared" si="3"/>
        <v>272.89999999999998</v>
      </c>
      <c r="J24" s="569"/>
    </row>
    <row r="25" spans="1:18">
      <c r="A25" s="123" t="str">
        <f>Quantitativo!A24</f>
        <v>2.5</v>
      </c>
      <c r="B25" s="123" t="s">
        <v>130</v>
      </c>
      <c r="C25" s="535">
        <v>97628</v>
      </c>
      <c r="D25" s="2" t="str">
        <f>Quantitativo!B24</f>
        <v>DEMOLIÇÃO DE LAJES, DE FORMA MANUAL, SEM REAPROVEITAMENTO</v>
      </c>
      <c r="E25" s="125" t="str">
        <f>Quantitativo!C24</f>
        <v>m³</v>
      </c>
      <c r="F25" s="125">
        <f>ROUND(Quantitativo!D24,2)</f>
        <v>0.96</v>
      </c>
      <c r="G25" s="379">
        <v>202.45</v>
      </c>
      <c r="H25" s="125">
        <f t="shared" si="2"/>
        <v>251.4</v>
      </c>
      <c r="I25" s="528">
        <f t="shared" si="3"/>
        <v>241.34</v>
      </c>
      <c r="J25" s="569"/>
    </row>
    <row r="26" spans="1:18">
      <c r="A26" s="123" t="str">
        <f>Quantitativo!A25</f>
        <v>2.6</v>
      </c>
      <c r="B26" s="123" t="s">
        <v>130</v>
      </c>
      <c r="C26" s="535" t="s">
        <v>187</v>
      </c>
      <c r="D26" s="2" t="str">
        <f>Quantitativo!B25</f>
        <v xml:space="preserve">CARGA, MANOBRA E DESCARGA DE MATERIAL </v>
      </c>
      <c r="E26" s="125" t="str">
        <f>Quantitativo!C25</f>
        <v>m³</v>
      </c>
      <c r="F26" s="125">
        <f>ROUND(Quantitativo!D25,2)</f>
        <v>17.25</v>
      </c>
      <c r="G26" s="379">
        <f>'Carga e Descarga'!$F$10</f>
        <v>0.95</v>
      </c>
      <c r="H26" s="125">
        <f t="shared" si="2"/>
        <v>1.18</v>
      </c>
      <c r="I26" s="528">
        <f t="shared" si="3"/>
        <v>20.36</v>
      </c>
      <c r="J26" s="569"/>
    </row>
    <row r="27" spans="1:18">
      <c r="A27" s="123" t="str">
        <f>Quantitativo!A26</f>
        <v>2.7</v>
      </c>
      <c r="B27" s="123" t="s">
        <v>130</v>
      </c>
      <c r="C27" s="535">
        <v>97914</v>
      </c>
      <c r="D27" s="2" t="str">
        <f>Quantitativo!B26</f>
        <v>TRANSPORTE COMERCIAL EM CAMINHÃO BASCULANTE 6M³/12T</v>
      </c>
      <c r="E27" s="125" t="str">
        <f>Quantitativo!C26</f>
        <v>m³xkm</v>
      </c>
      <c r="F27" s="125">
        <f>ROUND(Quantitativo!D26,2)</f>
        <v>34.5</v>
      </c>
      <c r="G27" s="379">
        <v>1.86</v>
      </c>
      <c r="H27" s="125">
        <f t="shared" si="2"/>
        <v>2.31</v>
      </c>
      <c r="I27" s="528">
        <f t="shared" si="3"/>
        <v>79.7</v>
      </c>
      <c r="J27" s="569"/>
    </row>
    <row r="28" spans="1:18">
      <c r="A28" s="123" t="str">
        <f>Quantitativo!A27</f>
        <v>2.8</v>
      </c>
      <c r="B28" s="248" t="s">
        <v>118</v>
      </c>
      <c r="C28" s="536" t="s">
        <v>216</v>
      </c>
      <c r="D28" s="2" t="str">
        <f>Quantitativo!B27</f>
        <v>DESMONTE DE TELHA FIBROCIMENTO</v>
      </c>
      <c r="E28" s="125" t="str">
        <f>Quantitativo!C27</f>
        <v>m²</v>
      </c>
      <c r="F28" s="125">
        <f>ROUND(Quantitativo!D27,2)</f>
        <v>55.7</v>
      </c>
      <c r="G28" s="777">
        <f>ROUND(3*$J$9,2)</f>
        <v>3.92</v>
      </c>
      <c r="H28" s="125">
        <v>4.28</v>
      </c>
      <c r="I28" s="528">
        <f t="shared" si="3"/>
        <v>238.4</v>
      </c>
      <c r="J28" s="569"/>
      <c r="N28" s="574"/>
    </row>
    <row r="29" spans="1:18" ht="25.5">
      <c r="A29" s="123" t="str">
        <f>Quantitativo!A28</f>
        <v>2.9</v>
      </c>
      <c r="B29" s="123" t="s">
        <v>117</v>
      </c>
      <c r="C29" s="536">
        <v>97650</v>
      </c>
      <c r="D29" s="2" t="str">
        <f>Quantitativo!B28</f>
        <v>REMOÇÃO DE TRAMA DE MADEIRA PARA COBERTURA, DE FORMA MANUAL, SEM REAPROVEITAMENTO</v>
      </c>
      <c r="E29" s="125" t="str">
        <f>Quantitativo!C28</f>
        <v>m²</v>
      </c>
      <c r="F29" s="125">
        <f>ROUND(Quantitativo!D28,2)</f>
        <v>55.7</v>
      </c>
      <c r="G29" s="777">
        <v>5.68</v>
      </c>
      <c r="H29" s="125">
        <f>ROUND(G29*(1+$J$7),2)</f>
        <v>7.05</v>
      </c>
      <c r="I29" s="528">
        <f t="shared" si="3"/>
        <v>392.69</v>
      </c>
      <c r="J29" s="569"/>
      <c r="N29" s="574"/>
    </row>
    <row r="30" spans="1:18">
      <c r="A30" s="123" t="str">
        <f>Quantitativo!A29</f>
        <v>2.10</v>
      </c>
      <c r="B30" s="248" t="s">
        <v>118</v>
      </c>
      <c r="C30" s="536" t="s">
        <v>217</v>
      </c>
      <c r="D30" s="2" t="str">
        <f>Quantitativo!B29</f>
        <v>REMOÇÃO DE APARELHOS SANITÁRIOS</v>
      </c>
      <c r="E30" s="125" t="str">
        <f>Quantitativo!C29</f>
        <v>unid</v>
      </c>
      <c r="F30" s="125">
        <f>ROUND(Quantitativo!D29,2)</f>
        <v>6</v>
      </c>
      <c r="G30" s="777">
        <f>ROUND(6.94*$J$9,2)</f>
        <v>9.06</v>
      </c>
      <c r="H30" s="125">
        <v>9.89</v>
      </c>
      <c r="I30" s="528">
        <f t="shared" si="3"/>
        <v>59.34</v>
      </c>
      <c r="J30" s="569"/>
      <c r="N30" s="574"/>
    </row>
    <row r="31" spans="1:18">
      <c r="A31" s="123" t="str">
        <f>Quantitativo!A30</f>
        <v>2.11</v>
      </c>
      <c r="B31" s="248" t="s">
        <v>128</v>
      </c>
      <c r="C31" s="536">
        <v>1600441</v>
      </c>
      <c r="D31" s="2" t="str">
        <f>Quantitativo!B30</f>
        <v>REMOÇÃO DE LAJOTA SEXTAVADA, MANUALMENTE</v>
      </c>
      <c r="E31" s="125" t="str">
        <f>Quantitativo!C30</f>
        <v>m²</v>
      </c>
      <c r="F31" s="125">
        <f>ROUND(Quantitativo!D30,2)</f>
        <v>166.49</v>
      </c>
      <c r="G31" s="777">
        <f>ROUND(3.3*$J$8,2)</f>
        <v>3.36</v>
      </c>
      <c r="H31" s="125">
        <f t="shared" ref="H31:H36" si="4">ROUND(G31*(1+$J$7),2)</f>
        <v>4.17</v>
      </c>
      <c r="I31" s="528">
        <f t="shared" si="3"/>
        <v>694.26</v>
      </c>
      <c r="J31" s="569"/>
      <c r="N31" s="574"/>
    </row>
    <row r="32" spans="1:18">
      <c r="A32" s="123" t="str">
        <f>Quantitativo!A31</f>
        <v>2.12</v>
      </c>
      <c r="B32" s="248" t="s">
        <v>130</v>
      </c>
      <c r="C32" s="535" t="s">
        <v>187</v>
      </c>
      <c r="D32" s="2" t="str">
        <f>Quantitativo!B31</f>
        <v xml:space="preserve">CARGA, MANOBRA E DESCARGA DE MATERIAL </v>
      </c>
      <c r="E32" s="125" t="str">
        <f>Quantitativo!C31</f>
        <v>m³</v>
      </c>
      <c r="F32" s="125">
        <f>ROUND(Quantitativo!D31,2)</f>
        <v>18.510000000000002</v>
      </c>
      <c r="G32" s="379">
        <f>$G$26</f>
        <v>0.95</v>
      </c>
      <c r="H32" s="125">
        <f t="shared" si="4"/>
        <v>1.18</v>
      </c>
      <c r="I32" s="528">
        <f t="shared" si="3"/>
        <v>21.84</v>
      </c>
      <c r="J32" s="569"/>
      <c r="N32" s="574"/>
    </row>
    <row r="33" spans="1:17" ht="25.5">
      <c r="A33" s="123" t="str">
        <f>Quantitativo!A32</f>
        <v>2.13</v>
      </c>
      <c r="B33" s="248" t="s">
        <v>130</v>
      </c>
      <c r="C33" s="536">
        <v>97914</v>
      </c>
      <c r="D33" s="2" t="str">
        <f>Quantitativo!B32</f>
        <v>TRANSPORTE COMERCIAL EM CAMINHÃO BASCULANTE 6M³/12T (SECRETARIA DE OBRAS)</v>
      </c>
      <c r="E33" s="125" t="str">
        <f>Quantitativo!C32</f>
        <v>m³xkm</v>
      </c>
      <c r="F33" s="125">
        <f>ROUND(Quantitativo!D32,2)</f>
        <v>64.790000000000006</v>
      </c>
      <c r="G33" s="379">
        <f>$G$27</f>
        <v>1.86</v>
      </c>
      <c r="H33" s="125">
        <f t="shared" si="4"/>
        <v>2.31</v>
      </c>
      <c r="I33" s="528">
        <f t="shared" si="3"/>
        <v>149.66</v>
      </c>
      <c r="J33" s="569"/>
    </row>
    <row r="34" spans="1:17">
      <c r="A34" s="123" t="str">
        <f>Quantitativo!A33</f>
        <v>2.14</v>
      </c>
      <c r="B34" s="248" t="s">
        <v>242</v>
      </c>
      <c r="C34" s="536">
        <v>42553</v>
      </c>
      <c r="D34" s="2" t="str">
        <f>Quantitativo!B33</f>
        <v>RETIRADA DE ALAMBRADO DE TELA GALV</v>
      </c>
      <c r="E34" s="125" t="str">
        <f>Quantitativo!C33</f>
        <v>m²</v>
      </c>
      <c r="F34" s="125">
        <f>ROUND(Quantitativo!D33,2)</f>
        <v>273.89999999999998</v>
      </c>
      <c r="G34" s="777">
        <f>ROUND(4.9*$J$10,2)</f>
        <v>5.64</v>
      </c>
      <c r="H34" s="253">
        <f t="shared" si="4"/>
        <v>7</v>
      </c>
      <c r="I34" s="528">
        <f t="shared" si="3"/>
        <v>1917.3</v>
      </c>
      <c r="J34" s="571"/>
      <c r="K34" s="572"/>
      <c r="L34" s="572"/>
    </row>
    <row r="35" spans="1:17" ht="25.5">
      <c r="A35" s="123" t="str">
        <f>Quantitativo!A34</f>
        <v>2.15</v>
      </c>
      <c r="B35" s="248" t="s">
        <v>242</v>
      </c>
      <c r="C35" s="535">
        <v>42552</v>
      </c>
      <c r="D35" s="2" t="str">
        <f>Quantitativo!B34</f>
        <v>RETIRADA DE PORTÃO E DE GRADE (GRADIL E PORTÃO - VESTIÁRIO - GRADE DAS JANELAS)</v>
      </c>
      <c r="E35" s="125" t="str">
        <f>Quantitativo!C34</f>
        <v>m</v>
      </c>
      <c r="F35" s="125">
        <f>ROUND(Quantitativo!D34,2)</f>
        <v>51.8</v>
      </c>
      <c r="G35" s="379">
        <f>ROUND(4.08*$J$10,2)</f>
        <v>4.7</v>
      </c>
      <c r="H35" s="253">
        <f t="shared" si="4"/>
        <v>5.84</v>
      </c>
      <c r="I35" s="496">
        <f t="shared" si="3"/>
        <v>302.51</v>
      </c>
      <c r="J35" s="569"/>
    </row>
    <row r="36" spans="1:17" ht="51">
      <c r="A36" s="123" t="str">
        <f>Quantitativo!A35</f>
        <v>2.16</v>
      </c>
      <c r="B36" s="248" t="s">
        <v>117</v>
      </c>
      <c r="C36" s="535">
        <v>5928</v>
      </c>
      <c r="D36" s="2" t="str">
        <f>Quantitativo!B35</f>
        <v>REMOÇÃO DE POSTES - GUINDAUTO HIDRÁULICO, CAPACIDADE MÁXIMA DE CARGA 6200KG, MOMENTO MÁXIMO DE CARGA 11,7 TM, ALCANCE MÁXIMO HORIZONTAL 9,70M, INCLUSIVE CAMINHÃO TOCO PBT 16.000KG, POTÊNCIA DE 189CV - CHP DIURNO</v>
      </c>
      <c r="E36" s="125" t="str">
        <f>Quantitativo!C35</f>
        <v>chp</v>
      </c>
      <c r="F36" s="125">
        <f>ROUND(Quantitativo!D35,2)</f>
        <v>4</v>
      </c>
      <c r="G36" s="379">
        <v>165.29</v>
      </c>
      <c r="H36" s="253">
        <f t="shared" si="4"/>
        <v>205.26</v>
      </c>
      <c r="I36" s="496">
        <f t="shared" ref="I36" si="5">ROUND(H36*F36,2)</f>
        <v>821.04</v>
      </c>
      <c r="J36" s="569"/>
    </row>
    <row r="37" spans="1:17">
      <c r="A37" s="541" t="str">
        <f>Quantitativo!A36</f>
        <v>3.0</v>
      </c>
      <c r="B37" s="500"/>
      <c r="C37" s="534"/>
      <c r="D37" s="501" t="str">
        <f>Quantitativo!B36</f>
        <v>VESTIÁRIOS REFORMA</v>
      </c>
      <c r="E37" s="491"/>
      <c r="F37" s="491"/>
      <c r="G37" s="491"/>
      <c r="H37" s="491"/>
      <c r="I37" s="491">
        <f>SUBTOTAL(9,I38:I86)</f>
        <v>101911.27</v>
      </c>
      <c r="J37" s="559">
        <f>I37/$I$158</f>
        <v>0.21587143432907832</v>
      </c>
    </row>
    <row r="38" spans="1:17">
      <c r="A38" s="542" t="str">
        <f>Quantitativo!A37</f>
        <v>3.1</v>
      </c>
      <c r="B38" s="497"/>
      <c r="C38" s="537"/>
      <c r="D38" s="498" t="str">
        <f>Quantitativo!B37</f>
        <v>ESTRUTURA</v>
      </c>
      <c r="E38" s="499"/>
      <c r="F38" s="499"/>
      <c r="G38" s="499"/>
      <c r="H38" s="499"/>
      <c r="I38" s="531">
        <f>SUBTOTAL(9,I39:I49)</f>
        <v>28968.14</v>
      </c>
      <c r="J38" s="560">
        <f>I38/$I$158</f>
        <v>6.1361161838583179E-2</v>
      </c>
    </row>
    <row r="39" spans="1:17" ht="25.5">
      <c r="A39" s="248" t="str">
        <f>Quantitativo!A38</f>
        <v>3.1.1</v>
      </c>
      <c r="B39" s="248" t="s">
        <v>117</v>
      </c>
      <c r="C39" s="535">
        <v>87495</v>
      </c>
      <c r="D39" s="2" t="str">
        <f>Quantitativo!B38</f>
        <v xml:space="preserve">ALVENARIA DE VEDAÇÃO DE BLOCOS CERÂMICOS, FURADOS NA HORIZONTAL DE 9X19X19CM </v>
      </c>
      <c r="E39" s="253" t="str">
        <f>Quantitativo!C38</f>
        <v>m²</v>
      </c>
      <c r="F39" s="253">
        <f>ROUND(Quantitativo!D38,2)</f>
        <v>81.87</v>
      </c>
      <c r="G39" s="379">
        <v>79.150000000000006</v>
      </c>
      <c r="H39" s="253">
        <f t="shared" ref="H39:H49" si="6">ROUND(G39*(1+$J$7),2)</f>
        <v>98.29</v>
      </c>
      <c r="I39" s="496">
        <f>ROUND(H39*F39,2)</f>
        <v>8047</v>
      </c>
      <c r="J39" s="248"/>
      <c r="K39" s="366"/>
    </row>
    <row r="40" spans="1:17" ht="15" customHeight="1">
      <c r="A40" s="248" t="str">
        <f>Quantitativo!A39</f>
        <v>3.1.2</v>
      </c>
      <c r="B40" s="562" t="s">
        <v>117</v>
      </c>
      <c r="C40" s="583">
        <v>93358</v>
      </c>
      <c r="D40" s="2" t="str">
        <f>Quantitativo!B39</f>
        <v>ESCAVAÇÃO MANUAL DE VALA COM PROFUNDIDADE MENOR OU IGUAL A 1,30 M</v>
      </c>
      <c r="E40" s="253" t="str">
        <f>Quantitativo!C39</f>
        <v>m³</v>
      </c>
      <c r="F40" s="253">
        <f>ROUND(Quantitativo!D39,2)</f>
        <v>19.440000000000001</v>
      </c>
      <c r="G40" s="379">
        <v>61.63</v>
      </c>
      <c r="H40" s="253">
        <f t="shared" si="6"/>
        <v>76.53</v>
      </c>
      <c r="I40" s="496">
        <f t="shared" ref="I40:I49" si="7">ROUND(H40*F40,2)</f>
        <v>1487.74</v>
      </c>
      <c r="J40" s="569"/>
    </row>
    <row r="41" spans="1:17">
      <c r="A41" s="248" t="str">
        <f>Quantitativo!A40</f>
        <v>3.1.3</v>
      </c>
      <c r="B41" s="543" t="s">
        <v>242</v>
      </c>
      <c r="C41" s="538">
        <v>43935</v>
      </c>
      <c r="D41" s="2" t="str">
        <f>Quantitativo!B40</f>
        <v>REATERRO DE VALA/CAVA COMPACTAÇÃO MANUAL EM CAMADAS DE 20CM</v>
      </c>
      <c r="E41" s="253" t="str">
        <f>Quantitativo!C40</f>
        <v>m³</v>
      </c>
      <c r="F41" s="253">
        <f>ROUND(Quantitativo!D40,2)</f>
        <v>18</v>
      </c>
      <c r="G41" s="379">
        <f>ROUND(24.53*$J$10,2)</f>
        <v>28.23</v>
      </c>
      <c r="H41" s="253">
        <f t="shared" si="6"/>
        <v>35.06</v>
      </c>
      <c r="I41" s="496">
        <f t="shared" si="7"/>
        <v>631.08000000000004</v>
      </c>
      <c r="J41" s="573"/>
    </row>
    <row r="42" spans="1:17" ht="25.5">
      <c r="A42" s="248" t="str">
        <f>Quantitativo!A41</f>
        <v>3.1.4</v>
      </c>
      <c r="B42" s="543" t="s">
        <v>130</v>
      </c>
      <c r="C42" s="538">
        <v>95956</v>
      </c>
      <c r="D42" s="238" t="str">
        <f>Quantitativo!B41</f>
        <v xml:space="preserve">BLOCO DE CONCRETO PARA FIXAÇÃO DOS PILARES DE MADEIRA - EXECUÇÃO DE ESTRUTURAS DE CONCRETO ARMADO </v>
      </c>
      <c r="E42" s="253" t="str">
        <f>Quantitativo!C41</f>
        <v>m³</v>
      </c>
      <c r="F42" s="253">
        <f>ROUND(Quantitativo!D41,2)</f>
        <v>1.48</v>
      </c>
      <c r="G42" s="546">
        <v>2309.48</v>
      </c>
      <c r="H42" s="253">
        <f t="shared" si="6"/>
        <v>2867.91</v>
      </c>
      <c r="I42" s="496">
        <f t="shared" si="7"/>
        <v>4244.51</v>
      </c>
      <c r="J42" s="573"/>
    </row>
    <row r="43" spans="1:17">
      <c r="A43" s="248" t="str">
        <f>Quantitativo!A42</f>
        <v>3.1.5</v>
      </c>
      <c r="B43" s="543" t="s">
        <v>117</v>
      </c>
      <c r="C43" s="544">
        <v>98557</v>
      </c>
      <c r="D43" s="238" t="str">
        <f>Quantitativo!B42</f>
        <v>IMPERMEABILIZACAO DE SUPERFÍCIE COM EMULSÃO ASFÁLTICA, 2 DEMÃOS</v>
      </c>
      <c r="E43" s="253" t="str">
        <f>Quantitativo!C42</f>
        <v>m²</v>
      </c>
      <c r="F43" s="253">
        <f>ROUND(Quantitativo!D42,2)</f>
        <v>18.8</v>
      </c>
      <c r="G43" s="546">
        <v>27.76</v>
      </c>
      <c r="H43" s="253">
        <f t="shared" si="6"/>
        <v>34.47</v>
      </c>
      <c r="I43" s="496">
        <f t="shared" si="7"/>
        <v>648.04</v>
      </c>
      <c r="J43" s="573"/>
    </row>
    <row r="44" spans="1:17" ht="25.5">
      <c r="A44" s="248" t="str">
        <f>Quantitativo!A43</f>
        <v>3.1.6</v>
      </c>
      <c r="B44" s="373" t="s">
        <v>117</v>
      </c>
      <c r="C44" s="535" t="s">
        <v>187</v>
      </c>
      <c r="D44" s="2" t="str">
        <f>Quantitativo!B43</f>
        <v>ESTRUTURA PARA FIXAÇÃO DOS PILARES DE MADEIRA AO BLOCO DE CONCRETO</v>
      </c>
      <c r="E44" s="253" t="str">
        <f>Quantitativo!C43</f>
        <v>unid</v>
      </c>
      <c r="F44" s="253">
        <f>ROUND(Quantitativo!D43,2)</f>
        <v>10</v>
      </c>
      <c r="G44" s="379">
        <f>'Composição Fixação Pilares'!H15</f>
        <v>245.89598348800001</v>
      </c>
      <c r="H44" s="379">
        <f t="shared" si="6"/>
        <v>305.35000000000002</v>
      </c>
      <c r="I44" s="529">
        <f t="shared" si="7"/>
        <v>3053.5</v>
      </c>
      <c r="J44" s="573"/>
    </row>
    <row r="45" spans="1:17">
      <c r="A45" s="248" t="str">
        <f>Quantitativo!A44</f>
        <v>3.1.7</v>
      </c>
      <c r="B45" s="248" t="s">
        <v>129</v>
      </c>
      <c r="C45" s="535">
        <v>903788</v>
      </c>
      <c r="D45" s="238" t="str">
        <f>Quantitativo!B44</f>
        <v xml:space="preserve">CHAPISCO EM ALVENARIA </v>
      </c>
      <c r="E45" s="253" t="str">
        <f>Quantitativo!C44</f>
        <v>m²</v>
      </c>
      <c r="F45" s="253">
        <f>ROUND(Quantitativo!D44,2)</f>
        <v>81.87</v>
      </c>
      <c r="G45" s="379">
        <f>ROUND(3.45*$J$8,2)</f>
        <v>3.51</v>
      </c>
      <c r="H45" s="125">
        <f t="shared" si="6"/>
        <v>4.3600000000000003</v>
      </c>
      <c r="I45" s="496">
        <f t="shared" si="7"/>
        <v>356.95</v>
      </c>
      <c r="J45" s="573"/>
    </row>
    <row r="46" spans="1:17" ht="25.5">
      <c r="A46" s="248" t="str">
        <f>Quantitativo!A45</f>
        <v>3.1.8</v>
      </c>
      <c r="B46" s="248" t="s">
        <v>117</v>
      </c>
      <c r="C46" s="535">
        <v>87546</v>
      </c>
      <c r="D46" s="238" t="str">
        <f>Quantitativo!B45</f>
        <v xml:space="preserve">EMBOÇO PARA RECEBIMENTO DA CERÂMICA, EM ARGAMASSA TRAÇO 1:2:8, ESPESSURA 10MM COM EXECUÇÃO DE TALISCAS </v>
      </c>
      <c r="E46" s="253" t="str">
        <f>Quantitativo!C45</f>
        <v>m²</v>
      </c>
      <c r="F46" s="253">
        <f>ROUND(Quantitativo!D45,2)</f>
        <v>108.78</v>
      </c>
      <c r="G46" s="379">
        <v>22.81</v>
      </c>
      <c r="H46" s="253">
        <f t="shared" si="6"/>
        <v>28.33</v>
      </c>
      <c r="I46" s="496">
        <f t="shared" si="7"/>
        <v>3081.74</v>
      </c>
      <c r="J46" s="573"/>
    </row>
    <row r="47" spans="1:17">
      <c r="A47" s="248" t="str">
        <f>Quantitativo!A46</f>
        <v>3.1.9</v>
      </c>
      <c r="B47" s="546" t="s">
        <v>242</v>
      </c>
      <c r="C47" s="547">
        <v>42765</v>
      </c>
      <c r="D47" s="238" t="str">
        <f>Quantitativo!B46</f>
        <v>REBOCO</v>
      </c>
      <c r="E47" s="253" t="str">
        <f>Quantitativo!C46</f>
        <v>m²</v>
      </c>
      <c r="F47" s="253">
        <f>ROUND(Quantitativo!D46,2)</f>
        <v>7.7</v>
      </c>
      <c r="G47" s="379">
        <f>ROUND(21.2*$J$10,2)</f>
        <v>24.4</v>
      </c>
      <c r="H47" s="379">
        <f t="shared" si="6"/>
        <v>30.3</v>
      </c>
      <c r="I47" s="529">
        <f t="shared" si="7"/>
        <v>233.31</v>
      </c>
      <c r="J47" s="573"/>
      <c r="N47" s="576"/>
      <c r="O47" s="576"/>
      <c r="P47" s="576"/>
      <c r="Q47" s="576"/>
    </row>
    <row r="48" spans="1:17" ht="25.5">
      <c r="A48" s="248" t="str">
        <f>Quantitativo!A47</f>
        <v>3.1.10</v>
      </c>
      <c r="B48" s="248" t="s">
        <v>117</v>
      </c>
      <c r="C48" s="535">
        <v>93186</v>
      </c>
      <c r="D48" s="238" t="str">
        <f>Quantitativo!B47</f>
        <v>VERGA MOLDADA IN LOCO EM CONCRETO PARA PORTAS E JANELAS COM ATÉ 1,5M DE VÃO</v>
      </c>
      <c r="E48" s="253" t="str">
        <f>Quantitativo!C47</f>
        <v>m</v>
      </c>
      <c r="F48" s="253">
        <f>ROUND(Quantitativo!D47,2)</f>
        <v>14.2</v>
      </c>
      <c r="G48" s="546">
        <v>80.58</v>
      </c>
      <c r="H48" s="253">
        <f t="shared" si="6"/>
        <v>100.06</v>
      </c>
      <c r="I48" s="496">
        <f t="shared" si="7"/>
        <v>1420.85</v>
      </c>
      <c r="J48" s="573"/>
      <c r="N48" s="576"/>
      <c r="O48" s="576"/>
      <c r="P48" s="576"/>
      <c r="Q48" s="576"/>
    </row>
    <row r="49" spans="1:17">
      <c r="A49" s="248" t="str">
        <f>Quantitativo!A48</f>
        <v>3.1.11</v>
      </c>
      <c r="B49" s="248" t="s">
        <v>117</v>
      </c>
      <c r="C49" s="535">
        <v>35276</v>
      </c>
      <c r="D49" s="238" t="str">
        <f>Quantitativo!B48</f>
        <v>PILAR DE MADEIRA NÃO APARELHADA 20X20CM</v>
      </c>
      <c r="E49" s="253" t="str">
        <f>Quantitativo!C48</f>
        <v>m</v>
      </c>
      <c r="F49" s="253">
        <f>ROUND(Quantitativo!D48,2)</f>
        <v>26</v>
      </c>
      <c r="G49" s="379">
        <v>178.51</v>
      </c>
      <c r="H49" s="253">
        <f t="shared" si="6"/>
        <v>221.67</v>
      </c>
      <c r="I49" s="496">
        <f t="shared" si="7"/>
        <v>5763.42</v>
      </c>
      <c r="J49" s="569"/>
      <c r="L49" s="574"/>
      <c r="M49" s="574"/>
      <c r="N49" s="370"/>
      <c r="O49" s="370"/>
      <c r="P49" s="576"/>
      <c r="Q49" s="576"/>
    </row>
    <row r="50" spans="1:17">
      <c r="A50" s="542" t="str">
        <f>'3. Vestiário Reforma'!A23</f>
        <v>3.2</v>
      </c>
      <c r="B50" s="497"/>
      <c r="C50" s="537"/>
      <c r="D50" s="498" t="str">
        <f>'3. Vestiário Reforma'!B23</f>
        <v>ESQUADRIAS</v>
      </c>
      <c r="E50" s="499"/>
      <c r="F50" s="499"/>
      <c r="G50" s="499"/>
      <c r="H50" s="499"/>
      <c r="I50" s="531">
        <f>SUBTOTAL(9,I51:I58)</f>
        <v>23126.86</v>
      </c>
      <c r="J50" s="560">
        <f>I50/$I$158</f>
        <v>4.8987991610032811E-2</v>
      </c>
      <c r="L50" s="574"/>
      <c r="M50" s="370"/>
      <c r="N50" s="370"/>
      <c r="O50" s="370"/>
      <c r="P50" s="576"/>
      <c r="Q50" s="576"/>
    </row>
    <row r="51" spans="1:17" ht="38.25">
      <c r="A51" s="549" t="str">
        <f>Quantitativo!A50</f>
        <v>3.2.1</v>
      </c>
      <c r="B51" s="431" t="s">
        <v>117</v>
      </c>
      <c r="C51" s="539">
        <v>91337</v>
      </c>
      <c r="D51" s="432" t="str">
        <f>Quantitativo!B50</f>
        <v>KIT DE PORTA DE MADEIRA TIPO MEXICANA, MACIÇA, PADRÃO POPULAR, 80X210CM, ESPESSURA DE 3 CM, ITENS INCLUSOS: DOBRADIÇAS, MONTAGEM E INSTALAÇÃO DO BATENTE - FORNECIMENTO E INSTALAÇÃO</v>
      </c>
      <c r="E51" s="433" t="str">
        <f>Quantitativo!C50</f>
        <v>unid</v>
      </c>
      <c r="F51" s="433">
        <f>ROUND(Quantitativo!D50,2)</f>
        <v>5</v>
      </c>
      <c r="G51" s="778">
        <v>1331.31</v>
      </c>
      <c r="H51" s="434">
        <f t="shared" ref="H51:H58" si="8">ROUND(G51*(1+$J$7),2)</f>
        <v>1653.22</v>
      </c>
      <c r="I51" s="548">
        <f t="shared" ref="I51:I58" si="9">ROUND(H51*F51,2)</f>
        <v>8266.1</v>
      </c>
      <c r="J51" s="569"/>
      <c r="L51" s="574"/>
      <c r="M51" s="574"/>
      <c r="N51" s="370"/>
      <c r="O51" s="370"/>
      <c r="P51" s="576"/>
      <c r="Q51" s="576"/>
    </row>
    <row r="52" spans="1:17" ht="25.5">
      <c r="A52" s="549" t="str">
        <f>Quantitativo!A51</f>
        <v>3.2.2</v>
      </c>
      <c r="B52" s="248" t="s">
        <v>242</v>
      </c>
      <c r="C52" s="538">
        <v>47980</v>
      </c>
      <c r="D52" s="432" t="str">
        <f>Quantitativo!B51</f>
        <v xml:space="preserve">CONJUNTO DE 03 DE BARRAS DE APOIO METÁLICAS CROMADAS P/ BWC DEFICIENTE </v>
      </c>
      <c r="E52" s="433" t="str">
        <f>Quantitativo!C51</f>
        <v>unid</v>
      </c>
      <c r="F52" s="433">
        <f>ROUND(Quantitativo!D51,2)</f>
        <v>2</v>
      </c>
      <c r="G52" s="379">
        <f>ROUND(374.2*$J$10,2)</f>
        <v>430.67</v>
      </c>
      <c r="H52" s="253">
        <f t="shared" si="8"/>
        <v>534.80999999999995</v>
      </c>
      <c r="I52" s="550">
        <f t="shared" si="9"/>
        <v>1069.6199999999999</v>
      </c>
      <c r="J52" s="569"/>
      <c r="L52" s="574"/>
      <c r="M52" s="574"/>
      <c r="N52" s="370"/>
      <c r="O52" s="370"/>
      <c r="P52" s="576"/>
      <c r="Q52" s="576"/>
    </row>
    <row r="53" spans="1:17" ht="15.75" customHeight="1">
      <c r="A53" s="549" t="str">
        <f>Quantitativo!A52</f>
        <v>3.2.3</v>
      </c>
      <c r="B53" s="248" t="s">
        <v>117</v>
      </c>
      <c r="C53" s="535">
        <v>91341</v>
      </c>
      <c r="D53" s="432" t="str">
        <f>Quantitativo!B52</f>
        <v>PORTA DE ABRIR EM ALUMÍNIO, ACABAMENTO ANODIZADO NATURAL - Chuveiros</v>
      </c>
      <c r="E53" s="433" t="str">
        <f>Quantitativo!C52</f>
        <v>m²</v>
      </c>
      <c r="F53" s="433">
        <f>ROUND(Quantitativo!D52,2)</f>
        <v>6.42</v>
      </c>
      <c r="G53" s="546">
        <v>848.13</v>
      </c>
      <c r="H53" s="253">
        <f t="shared" si="8"/>
        <v>1053.21</v>
      </c>
      <c r="I53" s="551">
        <f t="shared" si="9"/>
        <v>6761.61</v>
      </c>
      <c r="J53" s="569"/>
      <c r="L53" s="574"/>
      <c r="M53" s="574"/>
      <c r="N53" s="576"/>
      <c r="O53" s="576"/>
      <c r="P53" s="576"/>
      <c r="Q53" s="576"/>
    </row>
    <row r="54" spans="1:17" ht="38.25">
      <c r="A54" s="549" t="str">
        <f>Quantitativo!A53</f>
        <v>3.2.4</v>
      </c>
      <c r="B54" s="543" t="s">
        <v>117</v>
      </c>
      <c r="C54" s="544">
        <v>94559</v>
      </c>
      <c r="D54" s="432" t="str">
        <f>Quantitativo!B53</f>
        <v>JANELA DE AÇO TIPO BASCULANTE PARA VIDROS, COM BATENTE FERRAGENS E PINTURA ANTICORROSIVA, EXCLUSIVE VIDROS, ACABAMENTO, ALIZAR E CONTRAMARCO. FORNECIMENTO E INSTALAÇÃO.</v>
      </c>
      <c r="E54" s="433" t="str">
        <f>Quantitativo!C53</f>
        <v>m²</v>
      </c>
      <c r="F54" s="433">
        <f>ROUND(Quantitativo!D53,2)</f>
        <v>2.6</v>
      </c>
      <c r="G54" s="546">
        <v>620.79</v>
      </c>
      <c r="H54" s="253">
        <f t="shared" si="8"/>
        <v>770.9</v>
      </c>
      <c r="I54" s="551">
        <f t="shared" si="9"/>
        <v>2004.34</v>
      </c>
      <c r="J54" s="569"/>
      <c r="N54" s="576"/>
      <c r="O54" s="576"/>
      <c r="P54" s="576"/>
      <c r="Q54" s="576"/>
    </row>
    <row r="55" spans="1:17">
      <c r="A55" s="549" t="str">
        <f>Quantitativo!A54</f>
        <v>3.2.5</v>
      </c>
      <c r="B55" s="543" t="s">
        <v>117</v>
      </c>
      <c r="C55" s="544">
        <v>102152</v>
      </c>
      <c r="D55" s="432" t="str">
        <f>Quantitativo!B54</f>
        <v xml:space="preserve">VIDRO LISO COMUM TRANSPARENTE, ESPESSURA 4MM </v>
      </c>
      <c r="E55" s="433" t="str">
        <f>Quantitativo!C54</f>
        <v>M²</v>
      </c>
      <c r="F55" s="433">
        <f>ROUND(Quantitativo!D54,2)</f>
        <v>2.6</v>
      </c>
      <c r="G55" s="546">
        <v>149.38999999999999</v>
      </c>
      <c r="H55" s="253">
        <f t="shared" si="8"/>
        <v>185.51</v>
      </c>
      <c r="I55" s="551">
        <f t="shared" si="9"/>
        <v>482.33</v>
      </c>
      <c r="J55" s="569"/>
      <c r="N55" s="576"/>
      <c r="O55" s="576"/>
      <c r="P55" s="576"/>
      <c r="Q55" s="576"/>
    </row>
    <row r="56" spans="1:17" ht="15" customHeight="1">
      <c r="A56" s="549" t="str">
        <f>Quantitativo!A55</f>
        <v>3.2.6</v>
      </c>
      <c r="B56" s="543" t="s">
        <v>117</v>
      </c>
      <c r="C56" s="782">
        <v>94570</v>
      </c>
      <c r="D56" s="432" t="str">
        <f>Quantitativo!B55</f>
        <v xml:space="preserve">JANELA DE AÇO DE CORRER, 2 FOLHAS, FIXAÇÃO COM ARGAMASSA, COM VIDROS </v>
      </c>
      <c r="E56" s="433" t="str">
        <f>Quantitativo!C55</f>
        <v>m²</v>
      </c>
      <c r="F56" s="433">
        <f>ROUND(Quantitativo!D55,2)</f>
        <v>1.44</v>
      </c>
      <c r="G56" s="546">
        <v>376.66</v>
      </c>
      <c r="H56" s="253">
        <f t="shared" ref="H56" si="10">ROUND(G56*(1+$J$7),2)</f>
        <v>467.74</v>
      </c>
      <c r="I56" s="551">
        <f t="shared" ref="I56" si="11">ROUND(H56*F56,2)</f>
        <v>673.55</v>
      </c>
      <c r="J56" s="569"/>
      <c r="N56" s="576"/>
      <c r="O56" s="576"/>
      <c r="P56" s="576"/>
      <c r="Q56" s="576"/>
    </row>
    <row r="57" spans="1:17" ht="25.5">
      <c r="A57" s="549" t="str">
        <f>Quantitativo!A56</f>
        <v>3.2.7</v>
      </c>
      <c r="B57" s="248" t="s">
        <v>117</v>
      </c>
      <c r="C57" s="535">
        <v>99861</v>
      </c>
      <c r="D57" s="432" t="str">
        <f>Quantitativo!B56</f>
        <v xml:space="preserve">GRADIL DE FERRO FIXADO EM VÃOS DE JANELA, FORMADO POR BARRAS CHATAS </v>
      </c>
      <c r="E57" s="433" t="str">
        <f>Quantitativo!C56</f>
        <v>m²</v>
      </c>
      <c r="F57" s="433">
        <f>ROUND(Quantitativo!D56,2)</f>
        <v>4.5599999999999996</v>
      </c>
      <c r="G57" s="379">
        <v>522.61</v>
      </c>
      <c r="H57" s="253">
        <f t="shared" si="8"/>
        <v>648.98</v>
      </c>
      <c r="I57" s="551">
        <f t="shared" si="9"/>
        <v>2959.35</v>
      </c>
      <c r="J57" s="575"/>
      <c r="N57" s="576"/>
      <c r="O57" s="576"/>
      <c r="P57" s="576"/>
      <c r="Q57" s="576"/>
    </row>
    <row r="58" spans="1:17" ht="38.25">
      <c r="A58" s="549" t="str">
        <f>Quantitativo!A57</f>
        <v>3.2.8</v>
      </c>
      <c r="B58" s="248" t="s">
        <v>117</v>
      </c>
      <c r="C58" s="536">
        <v>38152</v>
      </c>
      <c r="D58" s="432" t="str">
        <f>Quantitativo!B57</f>
        <v xml:space="preserve">FECHADURA ROSETA REDONDA ÁRA PORTA EXTERNA, EM AÇO INOX, COM ACABAMENTO CROMADO, MAQUINA DE 55MM, INCLUINDO CHAVE TIPO CILINDRO </v>
      </c>
      <c r="E58" s="433" t="str">
        <f>Quantitativo!C57</f>
        <v>CJ</v>
      </c>
      <c r="F58" s="433">
        <f>ROUND(Quantitativo!D57,2)</f>
        <v>6</v>
      </c>
      <c r="G58" s="777">
        <v>122.13</v>
      </c>
      <c r="H58" s="253">
        <f t="shared" si="8"/>
        <v>151.66</v>
      </c>
      <c r="I58" s="543">
        <f t="shared" si="9"/>
        <v>909.96</v>
      </c>
      <c r="J58" s="780"/>
      <c r="N58" s="576"/>
      <c r="O58" s="576"/>
      <c r="P58" s="576"/>
      <c r="Q58" s="576"/>
    </row>
    <row r="59" spans="1:17" ht="38.25">
      <c r="A59" s="549" t="str">
        <f>Quantitativo!A58</f>
        <v>3.2.9</v>
      </c>
      <c r="B59" s="248" t="s">
        <v>117</v>
      </c>
      <c r="C59" s="536">
        <v>38153</v>
      </c>
      <c r="D59" s="432" t="str">
        <f>Quantitativo!B58</f>
        <v xml:space="preserve">FECHADURA ESPELHO PARA PORTA DE BANHEIRO, EM AÇO INOX, COM ACABAMENTO CROMADO, MÁQUINA DE 40MM, INCLUINDO CHAVE TIPO TRANQUETA </v>
      </c>
      <c r="E59" s="433" t="str">
        <f>Quantitativo!C58</f>
        <v>CJ</v>
      </c>
      <c r="F59" s="433">
        <f>ROUND(Quantitativo!D58,2)</f>
        <v>4</v>
      </c>
      <c r="G59" s="777">
        <v>45.8</v>
      </c>
      <c r="H59" s="253">
        <f t="shared" ref="H59" si="12">ROUND(G59*(1+$J$7),2)</f>
        <v>56.87</v>
      </c>
      <c r="I59" s="543">
        <f t="shared" ref="I59" si="13">ROUND(H59*F59,2)</f>
        <v>227.48</v>
      </c>
      <c r="J59" s="780"/>
      <c r="N59" s="576"/>
      <c r="O59" s="576"/>
      <c r="P59" s="576"/>
      <c r="Q59" s="576"/>
    </row>
    <row r="60" spans="1:17">
      <c r="A60" s="542" t="str">
        <f>'3. Vestiário Reforma'!A33</f>
        <v>3.3</v>
      </c>
      <c r="B60" s="497"/>
      <c r="C60" s="537"/>
      <c r="D60" s="498" t="str">
        <f>'3. Vestiário Reforma'!B33</f>
        <v>REVESTIMENTO</v>
      </c>
      <c r="E60" s="499"/>
      <c r="F60" s="499"/>
      <c r="G60" s="499"/>
      <c r="H60" s="499"/>
      <c r="I60" s="531">
        <f>SUBTOTAL(9,I61:I66)</f>
        <v>15229.900000000001</v>
      </c>
      <c r="J60" s="560">
        <f>I60/$I$158</f>
        <v>3.226041985040938E-2</v>
      </c>
      <c r="N60" s="576"/>
      <c r="O60" s="576"/>
      <c r="P60" s="576"/>
      <c r="Q60" s="576"/>
    </row>
    <row r="61" spans="1:17" ht="25.5">
      <c r="A61" s="248" t="str">
        <f>Quantitativo!A61</f>
        <v>3.3.1</v>
      </c>
      <c r="B61" s="248" t="s">
        <v>117</v>
      </c>
      <c r="C61" s="535">
        <v>87264</v>
      </c>
      <c r="D61" s="238" t="str">
        <f>Quantitativo!B61</f>
        <v>REVESTIMENTO CERÂMICO PARA PAREDES INTERNAS, COM PLACAS TIPO ESMALTADA, DIMENSÕES 20X20CM, PADRÃO POPULAR</v>
      </c>
      <c r="E61" s="253" t="str">
        <f>Quantitativo!C61</f>
        <v>M²</v>
      </c>
      <c r="F61" s="253">
        <f>ROUND(Quantitativo!D61,2)</f>
        <v>87.73</v>
      </c>
      <c r="G61" s="379">
        <v>59.78</v>
      </c>
      <c r="H61" s="125">
        <f t="shared" ref="H61:H66" si="14">ROUND(G61*(1+$J$7),2)</f>
        <v>74.23</v>
      </c>
      <c r="I61" s="496">
        <f t="shared" ref="I61:I66" si="15">ROUND(H61*F61,2)</f>
        <v>6512.2</v>
      </c>
      <c r="J61" s="569"/>
    </row>
    <row r="62" spans="1:17" ht="25.5">
      <c r="A62" s="248" t="str">
        <f>Quantitativo!A62</f>
        <v>3.3.2</v>
      </c>
      <c r="B62" s="248" t="s">
        <v>117</v>
      </c>
      <c r="C62" s="535">
        <v>93389</v>
      </c>
      <c r="D62" s="238" t="str">
        <f>Quantitativo!B62</f>
        <v>REVESTIMENTO CERÂMICO PARA PISO, COM PLACAS TIPO ESMALTADA, DIMENSÕES 35X35CM, PADRÃO POPULAR</v>
      </c>
      <c r="E62" s="253" t="str">
        <f>Quantitativo!C62</f>
        <v>M²</v>
      </c>
      <c r="F62" s="253">
        <f>ROUND(Quantitativo!D62,2)</f>
        <v>34.4</v>
      </c>
      <c r="G62" s="379">
        <v>42.07</v>
      </c>
      <c r="H62" s="125">
        <f t="shared" si="14"/>
        <v>52.24</v>
      </c>
      <c r="I62" s="496">
        <f t="shared" si="15"/>
        <v>1797.06</v>
      </c>
      <c r="J62" s="569"/>
    </row>
    <row r="63" spans="1:17" ht="25.5">
      <c r="A63" s="248" t="str">
        <f>Quantitativo!A63</f>
        <v>3.3.3</v>
      </c>
      <c r="B63" s="248" t="s">
        <v>117</v>
      </c>
      <c r="C63" s="535">
        <v>88626</v>
      </c>
      <c r="D63" s="238" t="str">
        <f>Quantitativo!B63</f>
        <v xml:space="preserve">ARGAMASSA, TRAÇO 1:0,5:4,5 (EM VOLUME DE CIMENTO, CAL E AREIA MÉDIA ÚMIDA), PREPARO MECÂNICO EM BETONEIRA </v>
      </c>
      <c r="E63" s="253" t="str">
        <f>Quantitativo!C63</f>
        <v>m³</v>
      </c>
      <c r="F63" s="253">
        <f>ROUND(Quantitativo!D63,2)</f>
        <v>0.31</v>
      </c>
      <c r="G63" s="379">
        <v>408.98</v>
      </c>
      <c r="H63" s="253">
        <f t="shared" si="14"/>
        <v>507.87</v>
      </c>
      <c r="I63" s="496">
        <f t="shared" si="15"/>
        <v>157.44</v>
      </c>
      <c r="J63" s="569"/>
    </row>
    <row r="64" spans="1:17">
      <c r="A64" s="248" t="str">
        <f>Quantitativo!A64</f>
        <v>3.3.4</v>
      </c>
      <c r="B64" s="248" t="s">
        <v>117</v>
      </c>
      <c r="C64" s="535">
        <v>95626</v>
      </c>
      <c r="D64" s="238" t="str">
        <f>Quantitativo!B64</f>
        <v xml:space="preserve">PINTURA COM TINTA LÁTEX PVA - DUAS DEMÃOS </v>
      </c>
      <c r="E64" s="253" t="str">
        <f>Quantitativo!C64</f>
        <v>m²</v>
      </c>
      <c r="F64" s="253">
        <f>ROUND(Quantitativo!D64,2)</f>
        <v>160.99</v>
      </c>
      <c r="G64" s="379">
        <v>13.09</v>
      </c>
      <c r="H64" s="253">
        <f t="shared" si="14"/>
        <v>16.260000000000002</v>
      </c>
      <c r="I64" s="496">
        <f t="shared" si="15"/>
        <v>2617.6999999999998</v>
      </c>
      <c r="J64" s="569"/>
    </row>
    <row r="65" spans="1:13">
      <c r="A65" s="248" t="str">
        <f>Quantitativo!A65</f>
        <v>3.3.5</v>
      </c>
      <c r="B65" s="248" t="s">
        <v>242</v>
      </c>
      <c r="C65" s="535">
        <v>42780</v>
      </c>
      <c r="D65" s="238" t="str">
        <f>Quantitativo!B65</f>
        <v>LIMPEZA DE ALVENARIA P/ PINTURA</v>
      </c>
      <c r="E65" s="253" t="str">
        <f>Quantitativo!C65</f>
        <v>m²</v>
      </c>
      <c r="F65" s="253">
        <f>ROUND(Quantitativo!D65,2)</f>
        <v>160.99</v>
      </c>
      <c r="G65" s="379">
        <f>ROUND(5.2*$J$10,2)</f>
        <v>5.98</v>
      </c>
      <c r="H65" s="253">
        <f t="shared" si="14"/>
        <v>7.43</v>
      </c>
      <c r="I65" s="496">
        <f t="shared" si="15"/>
        <v>1196.1600000000001</v>
      </c>
      <c r="J65" s="569"/>
    </row>
    <row r="66" spans="1:13">
      <c r="A66" s="248" t="str">
        <f>Quantitativo!A66</f>
        <v>3.3.6</v>
      </c>
      <c r="B66" s="248" t="s">
        <v>242</v>
      </c>
      <c r="C66" s="535">
        <v>42802</v>
      </c>
      <c r="D66" s="238" t="str">
        <f>Quantitativo!B66</f>
        <v>SELADOR ACRILICO ALVENARIA INTERIOR E EXTERIOR</v>
      </c>
      <c r="E66" s="253" t="str">
        <f>Quantitativo!C66</f>
        <v>m²</v>
      </c>
      <c r="F66" s="253">
        <f>ROUND(Quantitativo!D66,2)</f>
        <v>160.99</v>
      </c>
      <c r="G66" s="379">
        <f>ROUND(12.82*$J$10,2)</f>
        <v>14.75</v>
      </c>
      <c r="H66" s="253">
        <f t="shared" si="14"/>
        <v>18.32</v>
      </c>
      <c r="I66" s="496">
        <f t="shared" si="15"/>
        <v>2949.34</v>
      </c>
      <c r="J66" s="569"/>
    </row>
    <row r="67" spans="1:13">
      <c r="A67" s="542" t="str">
        <f>'3. Vestiário Reforma'!A40</f>
        <v>3.4</v>
      </c>
      <c r="B67" s="497"/>
      <c r="C67" s="537"/>
      <c r="D67" s="498" t="str">
        <f>'3. Vestiário Reforma'!B40</f>
        <v>INSTALAÇOES HIDRAULICAS</v>
      </c>
      <c r="E67" s="499"/>
      <c r="F67" s="499"/>
      <c r="G67" s="499"/>
      <c r="H67" s="499"/>
      <c r="I67" s="531">
        <f>SUBTOTAL(9,I68:I77)</f>
        <v>9845.27</v>
      </c>
      <c r="J67" s="560">
        <f>I67/$I$158</f>
        <v>2.0854539014743365E-2</v>
      </c>
    </row>
    <row r="68" spans="1:13">
      <c r="A68" s="248" t="str">
        <f>Quantitativo!A68</f>
        <v>3.4.1</v>
      </c>
      <c r="B68" s="248" t="s">
        <v>242</v>
      </c>
      <c r="C68" s="535">
        <v>42959</v>
      </c>
      <c r="D68" s="238" t="str">
        <f>Quantitativo!B68</f>
        <v xml:space="preserve">PONTO ESGOTO 100mm VASO SANITÁRIO </v>
      </c>
      <c r="E68" s="253" t="str">
        <f>Quantitativo!C68</f>
        <v>unid</v>
      </c>
      <c r="F68" s="253">
        <f>ROUND(Quantitativo!D68,2)</f>
        <v>2</v>
      </c>
      <c r="G68" s="379">
        <f>ROUND(79.03*$J$10,2)</f>
        <v>90.96</v>
      </c>
      <c r="H68" s="253">
        <f t="shared" ref="H68:H75" si="16">ROUND(G68*(1+$J$7),2)</f>
        <v>112.95</v>
      </c>
      <c r="I68" s="496">
        <f>ROUND(H68*F68,2)</f>
        <v>225.9</v>
      </c>
      <c r="J68" s="569"/>
    </row>
    <row r="69" spans="1:13">
      <c r="A69" s="248" t="str">
        <f>Quantitativo!A69</f>
        <v>3.4.2</v>
      </c>
      <c r="B69" s="248" t="s">
        <v>242</v>
      </c>
      <c r="C69" s="535">
        <v>42961</v>
      </c>
      <c r="D69" s="238" t="str">
        <f>Quantitativo!B69</f>
        <v>PONTO DE ESGOTO 50mm</v>
      </c>
      <c r="E69" s="253" t="str">
        <f>Quantitativo!C69</f>
        <v>unid</v>
      </c>
      <c r="F69" s="253">
        <f>ROUND(Quantitativo!D69,2)</f>
        <v>2</v>
      </c>
      <c r="G69" s="379">
        <f>ROUND(60.67*$J$10,2)</f>
        <v>69.83</v>
      </c>
      <c r="H69" s="253">
        <f t="shared" si="16"/>
        <v>86.71</v>
      </c>
      <c r="I69" s="496">
        <f>ROUND(H69*F69,2)</f>
        <v>173.42</v>
      </c>
      <c r="J69" s="569"/>
    </row>
    <row r="70" spans="1:13">
      <c r="A70" s="248" t="str">
        <f>Quantitativo!A70</f>
        <v>3.4.3</v>
      </c>
      <c r="B70" s="248" t="s">
        <v>242</v>
      </c>
      <c r="C70" s="535">
        <v>42963</v>
      </c>
      <c r="D70" s="238" t="str">
        <f>Quantitativo!B70</f>
        <v>PONTO HIDRAULICO DE 25mm</v>
      </c>
      <c r="E70" s="253" t="str">
        <f>Quantitativo!C70</f>
        <v>unid</v>
      </c>
      <c r="F70" s="253">
        <v>5</v>
      </c>
      <c r="G70" s="379">
        <f>ROUND(60.5*$J$10,2)</f>
        <v>69.63</v>
      </c>
      <c r="H70" s="253">
        <f t="shared" si="16"/>
        <v>86.47</v>
      </c>
      <c r="I70" s="496">
        <f t="shared" ref="I70:I75" si="17">ROUND(H70*F70,2)</f>
        <v>432.35</v>
      </c>
      <c r="J70" s="569"/>
    </row>
    <row r="71" spans="1:13">
      <c r="A71" s="248" t="str">
        <f>Quantitativo!A71</f>
        <v>3.4.4</v>
      </c>
      <c r="B71" s="248" t="s">
        <v>242</v>
      </c>
      <c r="C71" s="535">
        <v>42965</v>
      </c>
      <c r="D71" s="238" t="str">
        <f>Quantitativo!B71</f>
        <v>PONTO HIDRAULICO DE 50mm</v>
      </c>
      <c r="E71" s="253" t="str">
        <f>Quantitativo!C71</f>
        <v>unid</v>
      </c>
      <c r="F71" s="253">
        <v>5</v>
      </c>
      <c r="G71" s="379">
        <f>ROUND(109.86*$J$10,2)</f>
        <v>126.44</v>
      </c>
      <c r="H71" s="253">
        <f t="shared" si="16"/>
        <v>157.01</v>
      </c>
      <c r="I71" s="496">
        <f t="shared" si="17"/>
        <v>785.05</v>
      </c>
      <c r="J71" s="569"/>
    </row>
    <row r="72" spans="1:13">
      <c r="A72" s="248" t="str">
        <f>Quantitativo!A72</f>
        <v>3.4.5</v>
      </c>
      <c r="B72" s="248" t="s">
        <v>242</v>
      </c>
      <c r="C72" s="535">
        <v>43871</v>
      </c>
      <c r="D72" s="238" t="str">
        <f>Quantitativo!B72</f>
        <v>BACIA SANITARIA C/ CAIXA DESCARGA ACOPLADA E ASSENTO</v>
      </c>
      <c r="E72" s="253" t="str">
        <f>Quantitativo!C72</f>
        <v>unid</v>
      </c>
      <c r="F72" s="253">
        <f>ROUND(Quantitativo!D72,2)</f>
        <v>2</v>
      </c>
      <c r="G72" s="379">
        <f>ROUND(562.95*$J$10,2)</f>
        <v>647.9</v>
      </c>
      <c r="H72" s="253">
        <f t="shared" si="16"/>
        <v>804.56</v>
      </c>
      <c r="I72" s="496">
        <f t="shared" si="17"/>
        <v>1609.12</v>
      </c>
      <c r="J72" s="573"/>
      <c r="K72" s="576"/>
      <c r="L72" s="576"/>
      <c r="M72" s="576"/>
    </row>
    <row r="73" spans="1:13">
      <c r="A73" s="248" t="str">
        <f>Quantitativo!A73</f>
        <v>3.4.6</v>
      </c>
      <c r="B73" s="248" t="s">
        <v>242</v>
      </c>
      <c r="C73" s="535">
        <v>42906</v>
      </c>
      <c r="D73" s="238" t="str">
        <f>Quantitativo!B73</f>
        <v xml:space="preserve">CHUVEIRO ELETRICO TIPO DUCHA </v>
      </c>
      <c r="E73" s="253" t="str">
        <f>Quantitativo!C73</f>
        <v>unid</v>
      </c>
      <c r="F73" s="253">
        <f>ROUND(Quantitativo!D73,2)</f>
        <v>4</v>
      </c>
      <c r="G73" s="379">
        <f>ROUND(77.32*$J$10,2)</f>
        <v>88.99</v>
      </c>
      <c r="H73" s="253">
        <f t="shared" si="16"/>
        <v>110.51</v>
      </c>
      <c r="I73" s="496">
        <f>ROUND(H73*F73,2)</f>
        <v>442.04</v>
      </c>
      <c r="J73" s="573"/>
      <c r="K73" s="576"/>
      <c r="L73" s="576"/>
      <c r="M73" s="576"/>
    </row>
    <row r="74" spans="1:13" ht="25.5">
      <c r="A74" s="248" t="str">
        <f>Quantitativo!A74</f>
        <v>3.4.7</v>
      </c>
      <c r="B74" s="248" t="s">
        <v>242</v>
      </c>
      <c r="C74" s="535">
        <v>43921</v>
      </c>
      <c r="D74" s="238" t="str">
        <f>Quantitativo!B74</f>
        <v>LAVATÓRIO DE LOUÇA EM BANCADA SIFONADA C/ TORNEIRA PRESSMATIC (cuba para BWC def.)</v>
      </c>
      <c r="E74" s="253" t="str">
        <f>Quantitativo!C74</f>
        <v>unid</v>
      </c>
      <c r="F74" s="253">
        <f>ROUND(Quantitativo!D74,2)</f>
        <v>2</v>
      </c>
      <c r="G74" s="379">
        <f>ROUND(591.12*$J$10,2)</f>
        <v>680.32</v>
      </c>
      <c r="H74" s="253">
        <f t="shared" si="16"/>
        <v>844.82</v>
      </c>
      <c r="I74" s="496">
        <f t="shared" si="17"/>
        <v>1689.64</v>
      </c>
      <c r="J74" s="573"/>
      <c r="K74" s="369"/>
      <c r="L74" s="366"/>
      <c r="M74" s="576"/>
    </row>
    <row r="75" spans="1:13" ht="51">
      <c r="A75" s="248" t="str">
        <f>Quantitativo!A75</f>
        <v>3.4.8</v>
      </c>
      <c r="B75" s="123" t="s">
        <v>117</v>
      </c>
      <c r="C75" s="535">
        <v>93396</v>
      </c>
      <c r="D75" s="238" t="str">
        <f>Quantitativo!B75</f>
        <v>BANCADA GRANITO CINZA, 50 X 60 CM, INCL. CUBA DE EMBUTIR OVAL LOUÇA BRANCA 35 X 50 CM, VÁLVULA METAL CROMADO, SIFÃO FLEXÍVEL PVC, ENGATE 30 CM FLEXÍVEL PLÁSTICO E TORNEIRA CROMADA DE MESA, PADRÃO POPULAR - FORNEC. E INSTALAÇÃO.</v>
      </c>
      <c r="E75" s="253" t="str">
        <f>Quantitativo!C75</f>
        <v>unid</v>
      </c>
      <c r="F75" s="253">
        <v>2</v>
      </c>
      <c r="G75" s="379">
        <v>522.95000000000005</v>
      </c>
      <c r="H75" s="125">
        <f t="shared" si="16"/>
        <v>649.4</v>
      </c>
      <c r="I75" s="496">
        <f t="shared" si="17"/>
        <v>1298.8</v>
      </c>
      <c r="J75" s="573"/>
      <c r="K75" s="369"/>
      <c r="L75" s="366"/>
      <c r="M75" s="576"/>
    </row>
    <row r="76" spans="1:13" ht="51">
      <c r="A76" s="248" t="str">
        <f>Quantitativo!A76</f>
        <v>3.4.9</v>
      </c>
      <c r="B76" s="123" t="s">
        <v>117</v>
      </c>
      <c r="C76" s="535">
        <v>93441</v>
      </c>
      <c r="D76" s="238" t="str">
        <f>Quantitativo!B76</f>
        <v>BANCADA DE GRANITO CINZA POLIDO 150X60CM, COM CUBA DE EMBUTIR DE AÇO INOXIDÁVEL MÉDIA, VÁLVULA AMERICANA EM METAL CROMADO, SIFÃO FLEXÍVEL EM PVC, TORNEIRA CROMADA LONGA DE PAREDE - PADRÃO POPULAR, FORNECIMENTO E INSTALAÇÃO (ÁREA EXTERNA)</v>
      </c>
      <c r="E76" s="253" t="str">
        <f>Quantitativo!C76</f>
        <v>unid</v>
      </c>
      <c r="F76" s="253">
        <f>ROUND(Quantitativo!D76,2)</f>
        <v>1</v>
      </c>
      <c r="G76" s="379">
        <v>903.92</v>
      </c>
      <c r="H76" s="125">
        <f t="shared" ref="H76:H77" si="18">ROUND(G76*(1+$J$7),2)</f>
        <v>1122.49</v>
      </c>
      <c r="I76" s="496">
        <f t="shared" ref="I76:I77" si="19">ROUND(H76*F76,2)</f>
        <v>1122.49</v>
      </c>
      <c r="J76" s="573"/>
      <c r="K76" s="369"/>
      <c r="L76" s="366"/>
      <c r="M76" s="576"/>
    </row>
    <row r="77" spans="1:13">
      <c r="A77" s="248" t="str">
        <f>Quantitativo!A77</f>
        <v>3.4.10</v>
      </c>
      <c r="B77" s="123" t="s">
        <v>117</v>
      </c>
      <c r="C77" s="535">
        <v>88503</v>
      </c>
      <c r="D77" s="238" t="str">
        <f>Quantitativo!B77</f>
        <v>CAIXA D´ÁGUA EM POLIETILENO, 1000 LITROS, COM ACESSÓRIOS</v>
      </c>
      <c r="E77" s="253" t="str">
        <f>Quantitativo!C77</f>
        <v>unid</v>
      </c>
      <c r="F77" s="253">
        <f>ROUND(Quantitativo!D77,2)</f>
        <v>2</v>
      </c>
      <c r="G77" s="379">
        <v>832.04</v>
      </c>
      <c r="H77" s="125">
        <f t="shared" si="18"/>
        <v>1033.23</v>
      </c>
      <c r="I77" s="496">
        <f t="shared" si="19"/>
        <v>2066.46</v>
      </c>
      <c r="J77" s="573"/>
      <c r="K77" s="576"/>
      <c r="L77" s="576"/>
      <c r="M77" s="576"/>
    </row>
    <row r="78" spans="1:13">
      <c r="A78" s="542" t="str">
        <f>'3. Vestiário Reforma'!A51</f>
        <v>3.5</v>
      </c>
      <c r="B78" s="497"/>
      <c r="C78" s="537"/>
      <c r="D78" s="498" t="str">
        <f>'3. Vestiário Reforma'!B51</f>
        <v>COBERTURA</v>
      </c>
      <c r="E78" s="499"/>
      <c r="F78" s="499"/>
      <c r="G78" s="499"/>
      <c r="H78" s="499"/>
      <c r="I78" s="531">
        <f>SUBTOTAL(9,I79:I85)</f>
        <v>24513.62</v>
      </c>
      <c r="J78" s="560">
        <f>I78/$I$158</f>
        <v>5.1925467222594522E-2</v>
      </c>
      <c r="K78" s="576"/>
      <c r="L78" s="576"/>
      <c r="M78" s="576"/>
    </row>
    <row r="79" spans="1:13" ht="38.25">
      <c r="A79" s="356" t="str">
        <f>Quantitativo!A79</f>
        <v>3.5.1</v>
      </c>
      <c r="B79" s="123" t="s">
        <v>117</v>
      </c>
      <c r="C79" s="535">
        <v>92539</v>
      </c>
      <c r="D79" s="238" t="str">
        <f>Quantitativo!B79</f>
        <v>TRAMA DE MADEIRA COMPOSTA POR RIPAS, CAIBROS E TERÇAS PARA TELHADOS DE ATÉ 2 ÁGUAS PARA TELHA DE ENCAIXE DE CERÂMICA OU DE CONCRETO, INCLUSO TRANSPORTE VERTICAL</v>
      </c>
      <c r="E79" s="253" t="str">
        <f>Quantitativo!C79</f>
        <v>m²</v>
      </c>
      <c r="F79" s="253">
        <f>ROUND(Quantitativo!D79,2)</f>
        <v>160.99</v>
      </c>
      <c r="G79" s="379">
        <v>69.709999999999994</v>
      </c>
      <c r="H79" s="125">
        <f t="shared" ref="H79:H85" si="20">ROUND(G79*(1+$J$7),2)</f>
        <v>86.57</v>
      </c>
      <c r="I79" s="496">
        <f t="shared" ref="I79:I85" si="21">ROUND(H79*F79,2)</f>
        <v>13936.9</v>
      </c>
      <c r="J79" s="573"/>
      <c r="K79" s="576"/>
      <c r="L79" s="576"/>
      <c r="M79" s="576"/>
    </row>
    <row r="80" spans="1:13">
      <c r="A80" s="356" t="str">
        <f>Quantitativo!A80</f>
        <v>3.5.2</v>
      </c>
      <c r="B80" s="248" t="s">
        <v>446</v>
      </c>
      <c r="C80" s="535">
        <v>20213</v>
      </c>
      <c r="D80" s="238" t="str">
        <f>Quantitativo!B80</f>
        <v xml:space="preserve">VIGA DE MADEIRA 12x16CM </v>
      </c>
      <c r="E80" s="253" t="str">
        <f>Quantitativo!C80</f>
        <v>m</v>
      </c>
      <c r="F80" s="253">
        <f>ROUND(Quantitativo!D80,2)</f>
        <v>28.8</v>
      </c>
      <c r="G80" s="379">
        <v>24.54</v>
      </c>
      <c r="H80" s="253">
        <f t="shared" si="20"/>
        <v>30.47</v>
      </c>
      <c r="I80" s="496">
        <f t="shared" si="21"/>
        <v>877.54</v>
      </c>
      <c r="J80" s="573"/>
    </row>
    <row r="81" spans="1:17" ht="25.5">
      <c r="A81" s="356" t="str">
        <f>Quantitativo!A81</f>
        <v>3.5.3</v>
      </c>
      <c r="B81" s="248" t="s">
        <v>117</v>
      </c>
      <c r="C81" s="535">
        <v>94227</v>
      </c>
      <c r="D81" s="238" t="str">
        <f>Quantitativo!B81</f>
        <v>CALHA EM CHAPA DE AÇO GALVANIZADO NÚMERO 24, DESENVOLVIMENTO DE 33CM, INCLUSO TRANSPORTE VERTICAL</v>
      </c>
      <c r="E81" s="253" t="str">
        <f>Quantitativo!C81</f>
        <v>m</v>
      </c>
      <c r="F81" s="253">
        <f>ROUND(Quantitativo!D81,2)</f>
        <v>16</v>
      </c>
      <c r="G81" s="379">
        <v>66.83</v>
      </c>
      <c r="H81" s="253">
        <f t="shared" si="20"/>
        <v>82.99</v>
      </c>
      <c r="I81" s="496">
        <f t="shared" si="21"/>
        <v>1327.84</v>
      </c>
      <c r="J81" s="569"/>
    </row>
    <row r="82" spans="1:17" ht="25.5">
      <c r="A82" s="356" t="str">
        <f>Quantitativo!A82</f>
        <v>3.5.4</v>
      </c>
      <c r="B82" s="248" t="s">
        <v>117</v>
      </c>
      <c r="C82" s="535">
        <v>94231</v>
      </c>
      <c r="D82" s="238" t="str">
        <f>Quantitativo!B82</f>
        <v>RUFO EM CHAPA DE AÇO GALVANIZADO NÚMERO 24, CORTE DE 25CM, INCLUSO TRANSPORTE VERTICAL</v>
      </c>
      <c r="E82" s="253" t="str">
        <f>Quantitativo!C82</f>
        <v>m</v>
      </c>
      <c r="F82" s="253">
        <f>ROUND(Quantitativo!D82,2)</f>
        <v>16</v>
      </c>
      <c r="G82" s="379">
        <v>52.48</v>
      </c>
      <c r="H82" s="253">
        <f t="shared" si="20"/>
        <v>65.17</v>
      </c>
      <c r="I82" s="496">
        <f t="shared" si="21"/>
        <v>1042.72</v>
      </c>
      <c r="J82" s="569"/>
    </row>
    <row r="83" spans="1:17" ht="38.25">
      <c r="A83" s="356" t="str">
        <f>Quantitativo!A83</f>
        <v>3.5.5</v>
      </c>
      <c r="B83" s="248" t="s">
        <v>117</v>
      </c>
      <c r="C83" s="538">
        <v>91790</v>
      </c>
      <c r="D83" s="238" t="str">
        <f>Quantitativo!B83</f>
        <v>CONDUTORES - SERVIÇO DE INSTALAÇÃO DE TUBOS DE PVC, ÁGUA PLUVIAL, DN 100 MM (INSTALADO EM RAMAL DE ENCAMINHAMENTO , OU CONDUTORES VERTICAIS), INCLUSIVE CONEXÕES, CORTES E FIXAÇÕES</v>
      </c>
      <c r="E83" s="253" t="str">
        <f>Quantitativo!C83</f>
        <v>m</v>
      </c>
      <c r="F83" s="253">
        <f>ROUND(Quantitativo!D83,2)</f>
        <v>6.8</v>
      </c>
      <c r="G83" s="379">
        <v>65.11</v>
      </c>
      <c r="H83" s="253">
        <f t="shared" si="20"/>
        <v>80.849999999999994</v>
      </c>
      <c r="I83" s="496">
        <f t="shared" si="21"/>
        <v>549.78</v>
      </c>
      <c r="J83" s="569"/>
    </row>
    <row r="84" spans="1:17" ht="25.5">
      <c r="A84" s="356" t="str">
        <f>Quantitativo!A84</f>
        <v>3.5.6</v>
      </c>
      <c r="B84" s="248" t="s">
        <v>117</v>
      </c>
      <c r="C84" s="538">
        <v>102233</v>
      </c>
      <c r="D84" s="2" t="str">
        <f>Quantitativo!B84</f>
        <v xml:space="preserve">IMUNIZAÇÃO DA MADEIRA PARA COBERTURA UTILIZANDO CUPINICIDA INCOLOR </v>
      </c>
      <c r="E84" s="253" t="str">
        <f>Quantitativo!C84</f>
        <v>m²</v>
      </c>
      <c r="F84" s="253">
        <f>ROUND(Quantitativo!D84,2)</f>
        <v>36.93</v>
      </c>
      <c r="G84" s="379">
        <v>8</v>
      </c>
      <c r="H84" s="253">
        <f t="shared" si="20"/>
        <v>9.93</v>
      </c>
      <c r="I84" s="496">
        <f t="shared" si="21"/>
        <v>366.71</v>
      </c>
      <c r="J84" s="569"/>
    </row>
    <row r="85" spans="1:17" ht="25.5">
      <c r="A85" s="634" t="str">
        <f>Quantitativo!A85</f>
        <v>3.5.7</v>
      </c>
      <c r="B85" s="187" t="s">
        <v>117</v>
      </c>
      <c r="C85" s="635">
        <v>94442</v>
      </c>
      <c r="D85" s="2" t="str">
        <f>Quantitativo!B85</f>
        <v>COBERTURA COM TELHA CERÂMICA DE ENCAIXE, TIPO ROMANA, COM ATÉ 2 ÁGUAS, INCLUSO TRANSPORTE VERTICAL</v>
      </c>
      <c r="E85" s="379" t="str">
        <f>Quantitativo!C85</f>
        <v>m²</v>
      </c>
      <c r="F85" s="253">
        <f>ROUND(Quantitativo!D85,2)</f>
        <v>163.19999999999999</v>
      </c>
      <c r="G85" s="379">
        <v>31.64</v>
      </c>
      <c r="H85" s="379">
        <f t="shared" si="20"/>
        <v>39.29</v>
      </c>
      <c r="I85" s="529">
        <f t="shared" si="21"/>
        <v>6412.13</v>
      </c>
      <c r="J85" s="577"/>
    </row>
    <row r="86" spans="1:17">
      <c r="A86" s="551"/>
      <c r="B86" s="494"/>
      <c r="C86" s="536"/>
      <c r="D86" s="495"/>
      <c r="E86" s="273"/>
      <c r="F86" s="273"/>
      <c r="G86" s="273"/>
      <c r="H86" s="273"/>
      <c r="I86" s="273"/>
      <c r="J86" s="553"/>
    </row>
    <row r="87" spans="1:17">
      <c r="A87" s="541" t="str">
        <f>'4. Vestiário Administração'!A11</f>
        <v>4.0</v>
      </c>
      <c r="B87" s="500"/>
      <c r="C87" s="534"/>
      <c r="D87" s="501" t="str">
        <f>'4. Vestiário Administração'!B11</f>
        <v>VESTIÁRIO ADMINISTRAÇÃO</v>
      </c>
      <c r="E87" s="491"/>
      <c r="F87" s="491"/>
      <c r="G87" s="491"/>
      <c r="H87" s="491"/>
      <c r="I87" s="491">
        <f>SUBTOTAL(9,I88:I108)</f>
        <v>57641.469999999994</v>
      </c>
      <c r="J87" s="559">
        <f>I87/$I$158</f>
        <v>0.12209784850818302</v>
      </c>
    </row>
    <row r="88" spans="1:17">
      <c r="A88" s="542" t="str">
        <f>'4. Vestiário Administração'!A12</f>
        <v>4.1</v>
      </c>
      <c r="B88" s="497"/>
      <c r="C88" s="537"/>
      <c r="D88" s="498" t="str">
        <f>'4. Vestiário Administração'!B12</f>
        <v>ESTRUTURA</v>
      </c>
      <c r="E88" s="499"/>
      <c r="F88" s="499"/>
      <c r="G88" s="499"/>
      <c r="H88" s="499"/>
      <c r="I88" s="531">
        <f>SUBTOTAL(9,I89:I99)</f>
        <v>52966.25</v>
      </c>
      <c r="J88" s="560">
        <f>I88/$I$158</f>
        <v>0.1121946606938815</v>
      </c>
      <c r="N88" s="8"/>
      <c r="O88" s="8"/>
      <c r="P88" s="8"/>
      <c r="Q88" s="8"/>
    </row>
    <row r="89" spans="1:17">
      <c r="A89" s="543" t="str">
        <f>Quantitativo!A88</f>
        <v>4.1.1</v>
      </c>
      <c r="B89" s="543" t="s">
        <v>117</v>
      </c>
      <c r="C89" s="583">
        <v>93358</v>
      </c>
      <c r="D89" s="380" t="str">
        <f>Quantitativo!B88</f>
        <v>ESCAVACAO MANUAL DE VALAS H &lt;= 1,50 M</v>
      </c>
      <c r="E89" s="355" t="str">
        <f>Quantitativo!C88</f>
        <v>m³</v>
      </c>
      <c r="F89" s="355">
        <f>ROUND(Quantitativo!D88,2)</f>
        <v>7.71</v>
      </c>
      <c r="G89" s="379">
        <f>G40</f>
        <v>61.63</v>
      </c>
      <c r="H89" s="253">
        <f t="shared" ref="H89:H99" si="22">ROUND(G89*(1+$J$7),2)</f>
        <v>76.53</v>
      </c>
      <c r="I89" s="496">
        <f>ROUND(H89*F89,2)</f>
        <v>590.04999999999995</v>
      </c>
      <c r="J89" s="569"/>
      <c r="N89" s="8"/>
      <c r="O89" s="8"/>
      <c r="P89" s="8"/>
      <c r="Q89" s="8"/>
    </row>
    <row r="90" spans="1:17">
      <c r="A90" s="543" t="str">
        <f>Quantitativo!A89</f>
        <v>4.1.2</v>
      </c>
      <c r="B90" s="248" t="s">
        <v>117</v>
      </c>
      <c r="C90" s="545">
        <v>95956</v>
      </c>
      <c r="D90" s="380" t="str">
        <f>Quantitativo!B89</f>
        <v>RADIER - EXECUÇÃO DE ESTRUTURAS DE CONCRETO ARMADO - FCK = 25MPA</v>
      </c>
      <c r="E90" s="355" t="str">
        <f>Quantitativo!C89</f>
        <v>m³</v>
      </c>
      <c r="F90" s="355">
        <f>ROUND(Quantitativo!D89,2)</f>
        <v>5.0199999999999996</v>
      </c>
      <c r="G90" s="546">
        <v>2309.48</v>
      </c>
      <c r="H90" s="253">
        <f t="shared" si="22"/>
        <v>2867.91</v>
      </c>
      <c r="I90" s="496">
        <f t="shared" ref="I90:I99" si="23">ROUND(H90*F90,2)</f>
        <v>14396.91</v>
      </c>
      <c r="J90" s="569"/>
      <c r="N90" s="8"/>
      <c r="O90" s="8"/>
      <c r="P90" s="8"/>
      <c r="Q90" s="8"/>
    </row>
    <row r="91" spans="1:17">
      <c r="A91" s="543" t="str">
        <f>Quantitativo!A90</f>
        <v>4.1.3</v>
      </c>
      <c r="B91" s="248" t="s">
        <v>242</v>
      </c>
      <c r="C91" s="538">
        <v>43935</v>
      </c>
      <c r="D91" s="380" t="str">
        <f>Quantitativo!B90</f>
        <v>REATERRO DE VALA/CAVA COMPACTADA A MACO EM CAMADAS DE 20CM</v>
      </c>
      <c r="E91" s="355" t="str">
        <f>Quantitativo!C90</f>
        <v>m³</v>
      </c>
      <c r="F91" s="355">
        <f>ROUND(Quantitativo!D90,2)</f>
        <v>2.69</v>
      </c>
      <c r="G91" s="379">
        <f>ROUND(24.53*$J$10,2)</f>
        <v>28.23</v>
      </c>
      <c r="H91" s="253">
        <f t="shared" si="22"/>
        <v>35.06</v>
      </c>
      <c r="I91" s="496">
        <f t="shared" si="23"/>
        <v>94.31</v>
      </c>
      <c r="J91" s="569"/>
    </row>
    <row r="92" spans="1:17">
      <c r="A92" s="543" t="str">
        <f>Quantitativo!A91</f>
        <v>4.1.4</v>
      </c>
      <c r="B92" s="543" t="s">
        <v>117</v>
      </c>
      <c r="C92" s="544">
        <v>98557</v>
      </c>
      <c r="D92" s="380" t="str">
        <f>Quantitativo!B91</f>
        <v>IMPERMEABILIZAÇÃO DE SUPERFÍCIE COM EMULSÃO ASFÁLTICA, 2 DEMÃOS</v>
      </c>
      <c r="E92" s="355" t="str">
        <f>Quantitativo!C91</f>
        <v>m²</v>
      </c>
      <c r="F92" s="355">
        <f>ROUND(Quantitativo!D91,2)</f>
        <v>21.67</v>
      </c>
      <c r="G92" s="546">
        <v>27.76</v>
      </c>
      <c r="H92" s="253">
        <f t="shared" si="22"/>
        <v>34.47</v>
      </c>
      <c r="I92" s="496">
        <f t="shared" si="23"/>
        <v>746.96</v>
      </c>
      <c r="J92" s="569"/>
    </row>
    <row r="93" spans="1:17" ht="25.5">
      <c r="A93" s="543" t="str">
        <f>Quantitativo!A92</f>
        <v>4.1.5</v>
      </c>
      <c r="B93" s="248" t="s">
        <v>117</v>
      </c>
      <c r="C93" s="538">
        <v>95956</v>
      </c>
      <c r="D93" s="380" t="str">
        <f>Quantitativo!B92</f>
        <v xml:space="preserve">CONCRETO PILARES/VIGA/LAJE - EXECUÇÃO DE ESTRUTURAS DE CONCRETO ARMADO </v>
      </c>
      <c r="E93" s="355" t="str">
        <f>Quantitativo!C92</f>
        <v>m³</v>
      </c>
      <c r="F93" s="355">
        <f>ROUND(Quantitativo!D92,2)</f>
        <v>6.71</v>
      </c>
      <c r="G93" s="546">
        <f>G90</f>
        <v>2309.48</v>
      </c>
      <c r="H93" s="253">
        <f t="shared" si="22"/>
        <v>2867.91</v>
      </c>
      <c r="I93" s="496">
        <f t="shared" si="23"/>
        <v>19243.68</v>
      </c>
      <c r="J93" s="569"/>
    </row>
    <row r="94" spans="1:17" ht="25.5">
      <c r="A94" s="543" t="str">
        <f>Quantitativo!A93</f>
        <v>4.1.6</v>
      </c>
      <c r="B94" s="248" t="s">
        <v>117</v>
      </c>
      <c r="C94" s="535">
        <v>87495</v>
      </c>
      <c r="D94" s="380" t="str">
        <f>Quantitativo!B93</f>
        <v xml:space="preserve">ALVENARIA DE VEDAÇÃO DE BLOCOS CERÂMICOS, FURADOS NA HORIZONTAL DE 9X19X19CM </v>
      </c>
      <c r="E94" s="355" t="str">
        <f>Quantitativo!C93</f>
        <v>m²</v>
      </c>
      <c r="F94" s="355">
        <f>ROUND(Quantitativo!D93,2)</f>
        <v>74.739999999999995</v>
      </c>
      <c r="G94" s="379">
        <f>G39</f>
        <v>79.150000000000006</v>
      </c>
      <c r="H94" s="253">
        <f t="shared" si="22"/>
        <v>98.29</v>
      </c>
      <c r="I94" s="496">
        <f t="shared" si="23"/>
        <v>7346.19</v>
      </c>
      <c r="J94" s="569"/>
    </row>
    <row r="95" spans="1:17">
      <c r="A95" s="543" t="str">
        <f>Quantitativo!A94</f>
        <v>4.1.7</v>
      </c>
      <c r="B95" s="543" t="s">
        <v>118</v>
      </c>
      <c r="C95" s="544" t="s">
        <v>480</v>
      </c>
      <c r="D95" s="380" t="str">
        <f>Quantitativo!B94</f>
        <v>JUNTA DE DILATAÇÃO EM EPS COM 20MM DE ESPESSURA, COLOCADA</v>
      </c>
      <c r="E95" s="355" t="str">
        <f>Quantitativo!C94</f>
        <v>m²</v>
      </c>
      <c r="F95" s="355">
        <f>ROUND(Quantitativo!D94,2)</f>
        <v>22.14</v>
      </c>
      <c r="G95" s="546">
        <f>ROUND(3.19*$J$9,2)</f>
        <v>4.16</v>
      </c>
      <c r="H95" s="253">
        <f t="shared" si="22"/>
        <v>5.17</v>
      </c>
      <c r="I95" s="496">
        <f t="shared" si="23"/>
        <v>114.46</v>
      </c>
      <c r="J95" s="569"/>
    </row>
    <row r="96" spans="1:17">
      <c r="A96" s="543" t="str">
        <f>Quantitativo!A95</f>
        <v>4.1.8</v>
      </c>
      <c r="B96" s="248" t="s">
        <v>129</v>
      </c>
      <c r="C96" s="535">
        <v>903788</v>
      </c>
      <c r="D96" s="380" t="str">
        <f>Quantitativo!B95</f>
        <v xml:space="preserve">CHAPISCO EM ALVENARIA </v>
      </c>
      <c r="E96" s="355" t="str">
        <f>Quantitativo!C95</f>
        <v>m²</v>
      </c>
      <c r="F96" s="355">
        <f>ROUND(Quantitativo!D95,2)</f>
        <v>76.75</v>
      </c>
      <c r="G96" s="379">
        <f>G45</f>
        <v>3.51</v>
      </c>
      <c r="H96" s="253">
        <f t="shared" si="22"/>
        <v>4.3600000000000003</v>
      </c>
      <c r="I96" s="496">
        <f t="shared" si="23"/>
        <v>334.63</v>
      </c>
      <c r="J96" s="569"/>
    </row>
    <row r="97" spans="1:18">
      <c r="A97" s="543" t="str">
        <f>Quantitativo!A96</f>
        <v>4.1.9</v>
      </c>
      <c r="B97" s="543" t="s">
        <v>242</v>
      </c>
      <c r="C97" s="544">
        <v>42765</v>
      </c>
      <c r="D97" s="380" t="str">
        <f>Quantitativo!B96</f>
        <v>REBOCO</v>
      </c>
      <c r="E97" s="355" t="str">
        <f>Quantitativo!C96</f>
        <v>m²</v>
      </c>
      <c r="F97" s="355">
        <f>ROUND(Quantitativo!D96,2)</f>
        <v>76.75</v>
      </c>
      <c r="G97" s="379">
        <f>ROUND(21.2*$J$10,2)</f>
        <v>24.4</v>
      </c>
      <c r="H97" s="253">
        <f t="shared" si="22"/>
        <v>30.3</v>
      </c>
      <c r="I97" s="496">
        <f t="shared" si="23"/>
        <v>2325.5300000000002</v>
      </c>
      <c r="J97" s="569"/>
    </row>
    <row r="98" spans="1:18" ht="25.5">
      <c r="A98" s="543" t="str">
        <f>Quantitativo!A97</f>
        <v>4.1.10</v>
      </c>
      <c r="B98" s="543" t="s">
        <v>117</v>
      </c>
      <c r="C98" s="544">
        <v>93186</v>
      </c>
      <c r="D98" s="380" t="str">
        <f>Quantitativo!B97</f>
        <v>VERGA MOLDADA IN LOCO EM CONCRETO PARA PORTAS E JANELAS COM ATÉ 1,5M DE VÃO</v>
      </c>
      <c r="E98" s="355" t="str">
        <f>Quantitativo!C97</f>
        <v>m²</v>
      </c>
      <c r="F98" s="355">
        <f>ROUND(Quantitativo!D97,2)</f>
        <v>76.75</v>
      </c>
      <c r="G98" s="546">
        <v>80.58</v>
      </c>
      <c r="H98" s="253">
        <f t="shared" si="22"/>
        <v>100.06</v>
      </c>
      <c r="I98" s="496">
        <f t="shared" si="23"/>
        <v>7679.61</v>
      </c>
      <c r="J98" s="569"/>
      <c r="N98" s="574"/>
      <c r="O98" s="574"/>
      <c r="R98" s="8"/>
    </row>
    <row r="99" spans="1:18" ht="51">
      <c r="A99" s="543" t="str">
        <f>Quantitativo!A98</f>
        <v>4.1.11</v>
      </c>
      <c r="B99" s="123" t="s">
        <v>117</v>
      </c>
      <c r="C99" s="679">
        <v>87549</v>
      </c>
      <c r="D99" s="380" t="str">
        <f>Quantitativo!B98</f>
        <v xml:space="preserve">EMBOÇO, PARA RECEBIMENTO DE CERÂMICA, EM ARGAMASSA TRAÇO 1:2:8, PREPARO MECÂNICO COM BETONEIRA 400L, APLICADO MANUALMENTE EM FACES INTERNAS DE PAREDES, ESPESSURA DE 10MM, COM EXECUÇÃO DE TALISCAS </v>
      </c>
      <c r="E99" s="355" t="str">
        <f>Quantitativo!C98</f>
        <v>m²</v>
      </c>
      <c r="F99" s="355">
        <f>ROUND(Quantitativo!D98,2)</f>
        <v>4.5</v>
      </c>
      <c r="G99" s="379">
        <v>16.809999999999999</v>
      </c>
      <c r="H99" s="253">
        <f t="shared" si="22"/>
        <v>20.87</v>
      </c>
      <c r="I99" s="496">
        <f t="shared" si="23"/>
        <v>93.92</v>
      </c>
      <c r="J99" s="569"/>
      <c r="N99" s="574"/>
      <c r="O99" s="574"/>
    </row>
    <row r="100" spans="1:18">
      <c r="A100" s="542" t="str">
        <f>'4. Vestiário Administração'!A24</f>
        <v>4.2</v>
      </c>
      <c r="B100" s="497"/>
      <c r="C100" s="537"/>
      <c r="D100" s="498" t="str">
        <f>'4. Vestiário Administração'!B24</f>
        <v xml:space="preserve">REVESTIMENTO </v>
      </c>
      <c r="E100" s="499"/>
      <c r="F100" s="499"/>
      <c r="G100" s="499"/>
      <c r="H100" s="499"/>
      <c r="I100" s="531">
        <f>SUBTOTAL(9,I101:I105)</f>
        <v>3669.2999999999997</v>
      </c>
      <c r="J100" s="560">
        <f>I100/$I$158</f>
        <v>7.7724186342068647E-3</v>
      </c>
      <c r="N100" s="574"/>
      <c r="O100" s="574"/>
    </row>
    <row r="101" spans="1:18" ht="25.5">
      <c r="A101" s="543" t="str">
        <f>Quantitativo!A100</f>
        <v>4.2.1</v>
      </c>
      <c r="B101" s="123" t="s">
        <v>117</v>
      </c>
      <c r="C101" s="535">
        <v>87264</v>
      </c>
      <c r="D101" s="238" t="str">
        <f>Quantitativo!B100</f>
        <v>REVESTIMENTO CERÂMICO PARA PAREDES INTERNAS, COM PLACAS TIPO ESMALTADA, DIMENSÕES 20X20CM, PADRÃO POPULAR</v>
      </c>
      <c r="E101" s="355" t="str">
        <f>Quantitativo!C100</f>
        <v>m²</v>
      </c>
      <c r="F101" s="355">
        <f>ROUND(Quantitativo!D100,2)</f>
        <v>1.5</v>
      </c>
      <c r="G101" s="379">
        <v>59.78</v>
      </c>
      <c r="H101" s="125">
        <f>ROUND(G101*(1+$J$7),2)</f>
        <v>74.23</v>
      </c>
      <c r="I101" s="496">
        <f t="shared" ref="I101:I105" si="24">ROUND(H101*F101,2)</f>
        <v>111.35</v>
      </c>
      <c r="J101" s="569"/>
      <c r="N101" s="371"/>
      <c r="O101" s="574"/>
    </row>
    <row r="102" spans="1:18" ht="25.5">
      <c r="A102" s="543" t="str">
        <f>Quantitativo!A101</f>
        <v>4.2.2.</v>
      </c>
      <c r="B102" s="123" t="s">
        <v>117</v>
      </c>
      <c r="C102" s="535">
        <v>93389</v>
      </c>
      <c r="D102" s="238" t="str">
        <f>Quantitativo!B101</f>
        <v>REVESTIMENTO CERÂMICO PARA PISO, COM PLACAS TIPO ESMALTADA, DIMENSÕES 35X35CM, PADRÃO POPULAR</v>
      </c>
      <c r="E102" s="355" t="str">
        <f>Quantitativo!C101</f>
        <v>m²</v>
      </c>
      <c r="F102" s="355">
        <f>ROUND(Quantitativo!D101,2)</f>
        <v>14.38</v>
      </c>
      <c r="G102" s="379">
        <v>42.07</v>
      </c>
      <c r="H102" s="125">
        <f>ROUND(G102*(1+$J$7),2)</f>
        <v>52.24</v>
      </c>
      <c r="I102" s="496">
        <f t="shared" si="24"/>
        <v>751.21</v>
      </c>
      <c r="J102" s="569"/>
      <c r="N102" s="371"/>
      <c r="O102" s="574"/>
    </row>
    <row r="103" spans="1:18">
      <c r="A103" s="543" t="str">
        <f>Quantitativo!A102</f>
        <v>4.2.3</v>
      </c>
      <c r="B103" s="248" t="s">
        <v>242</v>
      </c>
      <c r="C103" s="535">
        <v>42802</v>
      </c>
      <c r="D103" s="238" t="str">
        <f>Quantitativo!B102</f>
        <v>SELADOR ACRILICO ALVENARIA INTERIOR E EXTERIOR</v>
      </c>
      <c r="E103" s="355" t="str">
        <f>Quantitativo!C102</f>
        <v>m²</v>
      </c>
      <c r="F103" s="355">
        <f>ROUND(Quantitativo!D102,2)</f>
        <v>74.349999999999994</v>
      </c>
      <c r="G103" s="379">
        <f>G66</f>
        <v>14.75</v>
      </c>
      <c r="H103" s="253">
        <f>ROUND(G103*(1+$J$7),2)</f>
        <v>18.32</v>
      </c>
      <c r="I103" s="496">
        <f t="shared" si="24"/>
        <v>1362.09</v>
      </c>
      <c r="J103" s="569"/>
      <c r="N103" s="371"/>
      <c r="O103" s="574"/>
    </row>
    <row r="104" spans="1:18">
      <c r="A104" s="543" t="str">
        <f>Quantitativo!A103</f>
        <v>4.2.4</v>
      </c>
      <c r="B104" s="248" t="s">
        <v>117</v>
      </c>
      <c r="C104" s="535">
        <v>95626</v>
      </c>
      <c r="D104" s="238" t="str">
        <f>Quantitativo!B103</f>
        <v xml:space="preserve">PINTURA COM TINTA LÁTEX PVA - DUAS DEMÃOS </v>
      </c>
      <c r="E104" s="355" t="str">
        <f>Quantitativo!C103</f>
        <v>m²</v>
      </c>
      <c r="F104" s="355">
        <f>ROUND(Quantitativo!D103,2)</f>
        <v>74.349999999999994</v>
      </c>
      <c r="G104" s="379">
        <f>G64</f>
        <v>13.09</v>
      </c>
      <c r="H104" s="253">
        <f>ROUND(G104*(1+$J$7),2)</f>
        <v>16.260000000000002</v>
      </c>
      <c r="I104" s="496">
        <f>ROUND(H104*F104,2)</f>
        <v>1208.93</v>
      </c>
      <c r="J104" s="569"/>
      <c r="N104" s="371"/>
      <c r="O104" s="574"/>
    </row>
    <row r="105" spans="1:18" ht="38.25">
      <c r="A105" s="543" t="str">
        <f>Quantitativo!A104</f>
        <v>4.2.5</v>
      </c>
      <c r="B105" s="248" t="s">
        <v>117</v>
      </c>
      <c r="C105" s="535">
        <v>88417</v>
      </c>
      <c r="D105" s="238" t="str">
        <f>Quantitativo!B104</f>
        <v xml:space="preserve">APLICAÇÃO MANUAL DE PINTURA COM TINTA TEXTURIZADA ACRÍLICA EM PANOS CEGOS DE FACHADA (SEM PRESENÇA DE VÃOS) DE EDIFÍCIOS DE MÚLTIPLOS PAVIMENTOS, UMA COR </v>
      </c>
      <c r="E105" s="355" t="str">
        <f>Quantitativo!C104</f>
        <v>m²</v>
      </c>
      <c r="F105" s="355">
        <f>ROUND(Quantitativo!D104,2)</f>
        <v>13.25</v>
      </c>
      <c r="G105" s="379">
        <v>14.33</v>
      </c>
      <c r="H105" s="253">
        <f>ROUND(G105*(1+$J$7),2)</f>
        <v>17.79</v>
      </c>
      <c r="I105" s="496">
        <f t="shared" si="24"/>
        <v>235.72</v>
      </c>
      <c r="J105" s="569"/>
      <c r="N105" s="371"/>
      <c r="O105" s="574"/>
    </row>
    <row r="106" spans="1:18">
      <c r="A106" s="542" t="str">
        <f>'4. Vestiário Administração'!A30</f>
        <v>4.3</v>
      </c>
      <c r="B106" s="497"/>
      <c r="C106" s="537"/>
      <c r="D106" s="498" t="str">
        <f>'4. Vestiário Administração'!B30</f>
        <v>COMPLEMENTO</v>
      </c>
      <c r="E106" s="499"/>
      <c r="F106" s="499"/>
      <c r="G106" s="499"/>
      <c r="H106" s="499"/>
      <c r="I106" s="531">
        <f>SUBTOTAL(9,I107:I108)</f>
        <v>1005.9200000000001</v>
      </c>
      <c r="J106" s="560">
        <f>I106/$I$158</f>
        <v>2.1307691800946695E-3</v>
      </c>
    </row>
    <row r="107" spans="1:18">
      <c r="A107" s="543" t="str">
        <f>Quantitativo!A106</f>
        <v>4.3.1</v>
      </c>
      <c r="B107" s="248" t="s">
        <v>242</v>
      </c>
      <c r="C107" s="535">
        <v>40055</v>
      </c>
      <c r="D107" s="238" t="str">
        <f>Quantitativo!B106</f>
        <v>EXTINTOR PO QUIMICO SECO PQS 6 KG</v>
      </c>
      <c r="E107" s="355" t="str">
        <f>Quantitativo!C106</f>
        <v xml:space="preserve">unid </v>
      </c>
      <c r="F107" s="355">
        <f>ROUND(Quantitativo!D106,2)</f>
        <v>2</v>
      </c>
      <c r="G107" s="379">
        <f>ROUND(184.48*$J$10,2)</f>
        <v>212.32</v>
      </c>
      <c r="H107" s="253">
        <f>ROUND(G107*(1+$J$7),2)</f>
        <v>263.66000000000003</v>
      </c>
      <c r="I107" s="496">
        <f t="shared" ref="I107:I126" si="25">ROUND(H107*F107,2)</f>
        <v>527.32000000000005</v>
      </c>
      <c r="J107" s="569"/>
    </row>
    <row r="108" spans="1:18">
      <c r="A108" s="543" t="str">
        <f>Quantitativo!A107</f>
        <v>4.3.2</v>
      </c>
      <c r="B108" s="248" t="s">
        <v>242</v>
      </c>
      <c r="C108" s="535">
        <v>43728</v>
      </c>
      <c r="D108" s="238" t="str">
        <f>Quantitativo!B107</f>
        <v>LUMINÁRIA DE ILUMINAÇÃO EMERGENCIA - 30 LEDS</v>
      </c>
      <c r="E108" s="355" t="str">
        <f>Quantitativo!C107</f>
        <v>Und</v>
      </c>
      <c r="F108" s="355">
        <f>ROUND(Quantitativo!D107,2)</f>
        <v>4</v>
      </c>
      <c r="G108" s="379">
        <f>ROUND(83.72*$J$10,2)</f>
        <v>96.35</v>
      </c>
      <c r="H108" s="253">
        <f>ROUND(G108*(1+$J$7),2)</f>
        <v>119.65</v>
      </c>
      <c r="I108" s="496">
        <f t="shared" si="25"/>
        <v>478.6</v>
      </c>
      <c r="J108" s="569"/>
    </row>
    <row r="109" spans="1:18">
      <c r="A109" s="541" t="str">
        <f>'5. Área Externa'!A11</f>
        <v>5.0</v>
      </c>
      <c r="B109" s="500"/>
      <c r="C109" s="534"/>
      <c r="D109" s="501" t="str">
        <f>'5. Área Externa'!B11</f>
        <v>ÁREA EXTERNA</v>
      </c>
      <c r="E109" s="491"/>
      <c r="F109" s="491"/>
      <c r="G109" s="491"/>
      <c r="H109" s="491"/>
      <c r="I109" s="491">
        <f>SUBTOTAL(9,I110:I126)</f>
        <v>20837.93</v>
      </c>
      <c r="J109" s="559">
        <f>I109/$I$158</f>
        <v>4.4139513103397997E-2</v>
      </c>
    </row>
    <row r="110" spans="1:18">
      <c r="A110" s="543" t="str">
        <f>Quantitativo!A109</f>
        <v>5.1</v>
      </c>
      <c r="B110" s="248" t="s">
        <v>117</v>
      </c>
      <c r="C110" s="538">
        <v>4741</v>
      </c>
      <c r="D110" s="2" t="str">
        <f>Quantitativo!B109</f>
        <v>EMBASAMENTO DE MATERIAL GRANULAR - PÓ DE PEDRA - E=5CM</v>
      </c>
      <c r="E110" s="355" t="str">
        <f>Quantitativo!C109</f>
        <v>m³</v>
      </c>
      <c r="F110" s="355">
        <f>ROUND(Quantitativo!D109,2)</f>
        <v>6.21</v>
      </c>
      <c r="G110" s="379">
        <v>63.42</v>
      </c>
      <c r="H110" s="253">
        <f t="shared" ref="H110:H126" si="26">ROUND(G110*(1+$J$7),2)</f>
        <v>78.75</v>
      </c>
      <c r="I110" s="496">
        <f t="shared" si="25"/>
        <v>489.04</v>
      </c>
      <c r="J110" s="569"/>
    </row>
    <row r="111" spans="1:18">
      <c r="A111" s="543" t="str">
        <f>Quantitativo!A110</f>
        <v>5.2</v>
      </c>
      <c r="B111" s="248" t="s">
        <v>117</v>
      </c>
      <c r="C111" s="538">
        <v>72888</v>
      </c>
      <c r="D111" s="2" t="str">
        <f>Quantitativo!B110</f>
        <v>CARGA, MANOBRAS E DESCARGA DE MATERIAL</v>
      </c>
      <c r="E111" s="355" t="str">
        <f>Quantitativo!C110</f>
        <v>m³</v>
      </c>
      <c r="F111" s="355">
        <f>ROUND(Quantitativo!D110,2)</f>
        <v>8.65</v>
      </c>
      <c r="G111" s="379">
        <f>$G$26</f>
        <v>0.95</v>
      </c>
      <c r="H111" s="253">
        <f t="shared" si="26"/>
        <v>1.18</v>
      </c>
      <c r="I111" s="496">
        <f t="shared" si="25"/>
        <v>10.210000000000001</v>
      </c>
      <c r="J111" s="569"/>
      <c r="K111" s="574"/>
      <c r="L111" s="574"/>
      <c r="M111" s="574"/>
    </row>
    <row r="112" spans="1:18">
      <c r="A112" s="543" t="str">
        <f>Quantitativo!A111</f>
        <v>5.3</v>
      </c>
      <c r="B112" s="248" t="s">
        <v>117</v>
      </c>
      <c r="C112" s="538">
        <v>97914</v>
      </c>
      <c r="D112" s="2" t="str">
        <f>Quantitativo!B111</f>
        <v>TRANSPORTE COMERCIAL EM CAMINHÃO BASCULANTE 6M³/12T</v>
      </c>
      <c r="E112" s="355" t="str">
        <f>Quantitativo!C111</f>
        <v>m³xkm</v>
      </c>
      <c r="F112" s="355">
        <f>ROUND(Quantitativo!D111,2)</f>
        <v>190.3</v>
      </c>
      <c r="G112" s="379">
        <f>$G$27</f>
        <v>1.86</v>
      </c>
      <c r="H112" s="253">
        <f t="shared" si="26"/>
        <v>2.31</v>
      </c>
      <c r="I112" s="496">
        <f t="shared" si="25"/>
        <v>439.59</v>
      </c>
      <c r="J112" s="569"/>
      <c r="K112" s="366"/>
      <c r="L112" s="574"/>
      <c r="M112" s="371"/>
    </row>
    <row r="113" spans="1:13" ht="25.5">
      <c r="A113" s="543" t="str">
        <f>Quantitativo!A112</f>
        <v>5.4</v>
      </c>
      <c r="B113" s="248" t="s">
        <v>117</v>
      </c>
      <c r="C113" s="538">
        <v>92398</v>
      </c>
      <c r="D113" s="2" t="str">
        <f>Quantitativo!B112</f>
        <v xml:space="preserve">EXECUÇÃO DE PÁTIO EM PISO INTERTRAVADO, COM BLOCO RETANGULAR COR NATURAL  20 cm x 10 cm - Esp. 8 cm </v>
      </c>
      <c r="E113" s="355" t="str">
        <f>Quantitativo!C112</f>
        <v>m²</v>
      </c>
      <c r="F113" s="355">
        <f>ROUND(Quantitativo!D112,2)</f>
        <v>124.2</v>
      </c>
      <c r="G113" s="379">
        <v>57.03</v>
      </c>
      <c r="H113" s="253">
        <f t="shared" si="26"/>
        <v>70.819999999999993</v>
      </c>
      <c r="I113" s="496">
        <f t="shared" si="25"/>
        <v>8795.84</v>
      </c>
      <c r="J113" s="123"/>
      <c r="K113" s="574"/>
      <c r="L113" s="574"/>
      <c r="M113" s="574"/>
    </row>
    <row r="114" spans="1:13">
      <c r="A114" s="543" t="str">
        <f>Quantitativo!A113</f>
        <v>5.5</v>
      </c>
      <c r="B114" s="248" t="s">
        <v>117</v>
      </c>
      <c r="C114" s="538">
        <v>98504</v>
      </c>
      <c r="D114" s="2" t="str">
        <f>Quantitativo!B113</f>
        <v>PLANTIO DE GRAMA EM PLACAS</v>
      </c>
      <c r="E114" s="355" t="str">
        <f>Quantitativo!C113</f>
        <v>m²</v>
      </c>
      <c r="F114" s="355">
        <f>ROUND(Quantitativo!D113,2)</f>
        <v>20.7</v>
      </c>
      <c r="G114" s="379">
        <v>10.36</v>
      </c>
      <c r="H114" s="253">
        <f t="shared" si="26"/>
        <v>12.87</v>
      </c>
      <c r="I114" s="496">
        <f t="shared" si="25"/>
        <v>266.41000000000003</v>
      </c>
      <c r="J114" s="569"/>
      <c r="K114" s="574"/>
      <c r="L114" s="574"/>
      <c r="M114" s="574"/>
    </row>
    <row r="115" spans="1:13" ht="25.5">
      <c r="A115" s="543" t="str">
        <f>Quantitativo!A114</f>
        <v>5.6</v>
      </c>
      <c r="B115" s="248" t="s">
        <v>117</v>
      </c>
      <c r="C115" s="538">
        <v>94273</v>
      </c>
      <c r="D115" s="2" t="str">
        <f>Quantitativo!B114</f>
        <v>ASSENTAMENTO DE GUIA (MEIO-FIO) EM TRECHO RETO, CONFECCIONADA EM CONCRETO PRÉ-FABRICADO ( 100X15X13X30)</v>
      </c>
      <c r="E115" s="355" t="str">
        <f>Quantitativo!C114</f>
        <v>m</v>
      </c>
      <c r="F115" s="355">
        <f>ROUND(Quantitativo!D114,2)</f>
        <v>10</v>
      </c>
      <c r="G115" s="379">
        <v>37.200000000000003</v>
      </c>
      <c r="H115" s="253">
        <f t="shared" si="26"/>
        <v>46.19</v>
      </c>
      <c r="I115" s="496">
        <f t="shared" si="25"/>
        <v>461.9</v>
      </c>
      <c r="J115" s="569"/>
      <c r="K115" s="574"/>
      <c r="L115" s="574"/>
      <c r="M115" s="574"/>
    </row>
    <row r="116" spans="1:13">
      <c r="A116" s="543" t="str">
        <f>Quantitativo!A115</f>
        <v>5.7</v>
      </c>
      <c r="B116" s="248" t="s">
        <v>117</v>
      </c>
      <c r="C116" s="538">
        <v>83693</v>
      </c>
      <c r="D116" s="2" t="str">
        <f>Quantitativo!B115</f>
        <v xml:space="preserve">CAIAÇÃO EM MEIO FIO </v>
      </c>
      <c r="E116" s="355" t="str">
        <f>Quantitativo!C115</f>
        <v>m²</v>
      </c>
      <c r="F116" s="355">
        <f>ROUND(Quantitativo!D115,2)</f>
        <v>7</v>
      </c>
      <c r="G116" s="379">
        <v>3.74</v>
      </c>
      <c r="H116" s="253">
        <f t="shared" si="26"/>
        <v>4.6399999999999997</v>
      </c>
      <c r="I116" s="496">
        <f t="shared" si="25"/>
        <v>32.479999999999997</v>
      </c>
      <c r="J116" s="569"/>
      <c r="K116" s="574"/>
      <c r="L116" s="574"/>
      <c r="M116" s="574"/>
    </row>
    <row r="117" spans="1:13">
      <c r="A117" s="543" t="str">
        <f>Quantitativo!A116</f>
        <v>5.8</v>
      </c>
      <c r="B117" s="187" t="s">
        <v>129</v>
      </c>
      <c r="C117" s="536">
        <v>2003850</v>
      </c>
      <c r="D117" s="2" t="str">
        <f>Quantitativo!B116</f>
        <v>LASTRO DE BRITA Nº 2</v>
      </c>
      <c r="E117" s="355" t="str">
        <f>Quantitativo!C116</f>
        <v>m³</v>
      </c>
      <c r="F117" s="355">
        <f>ROUND(Quantitativo!D116,2)</f>
        <v>0.45</v>
      </c>
      <c r="G117" s="777">
        <f>ROUND(78.2*$J$8,2)</f>
        <v>79.61</v>
      </c>
      <c r="H117" s="253">
        <f t="shared" ref="H117:H118" si="27">ROUND(G117*(1+$J$7),2)</f>
        <v>98.86</v>
      </c>
      <c r="I117" s="496">
        <f t="shared" ref="I117:I118" si="28">ROUND(H117*F117,2)</f>
        <v>44.49</v>
      </c>
      <c r="J117" s="569"/>
      <c r="K117" s="574"/>
      <c r="L117" s="574"/>
      <c r="M117" s="574"/>
    </row>
    <row r="118" spans="1:13">
      <c r="A118" s="543" t="str">
        <f>Quantitativo!A117</f>
        <v>5.9</v>
      </c>
      <c r="B118" s="248" t="s">
        <v>117</v>
      </c>
      <c r="C118" s="536">
        <v>94997</v>
      </c>
      <c r="D118" s="2" t="str">
        <f>Quantitativo!B117</f>
        <v xml:space="preserve">CALÇADA DO BICICLETÁRIO ESPESSURA 10CM </v>
      </c>
      <c r="E118" s="355" t="str">
        <f>Quantitativo!C117</f>
        <v>m²</v>
      </c>
      <c r="F118" s="355">
        <f>ROUND(Quantitativo!D117,2)</f>
        <v>8.9</v>
      </c>
      <c r="G118" s="777">
        <v>92.81</v>
      </c>
      <c r="H118" s="253">
        <f t="shared" si="27"/>
        <v>115.25</v>
      </c>
      <c r="I118" s="496">
        <f t="shared" si="28"/>
        <v>1025.73</v>
      </c>
      <c r="J118" s="569"/>
      <c r="K118" s="574"/>
      <c r="L118" s="574"/>
      <c r="M118" s="574"/>
    </row>
    <row r="119" spans="1:13">
      <c r="A119" s="543" t="str">
        <f>Quantitativo!A118</f>
        <v>5.10</v>
      </c>
      <c r="B119" s="543" t="s">
        <v>117</v>
      </c>
      <c r="C119" s="544">
        <v>98557</v>
      </c>
      <c r="D119" s="2" t="str">
        <f>Quantitativo!B118</f>
        <v>IMPERMEABILIZAÇÃO DE SUPERFÍCIE COM EMULSÃO ASFÁLTICA, 2 DEMÃOS</v>
      </c>
      <c r="E119" s="355" t="str">
        <f>Quantitativo!C118</f>
        <v>m²</v>
      </c>
      <c r="F119" s="355">
        <f>ROUND(Quantitativo!D118,2)</f>
        <v>9.3000000000000007</v>
      </c>
      <c r="G119" s="546">
        <v>27.76</v>
      </c>
      <c r="H119" s="253">
        <f t="shared" ref="H119:H120" si="29">ROUND(G119*(1+$J$7),2)</f>
        <v>34.47</v>
      </c>
      <c r="I119" s="496">
        <f t="shared" ref="I119:I120" si="30">ROUND(H119*F119,2)</f>
        <v>320.57</v>
      </c>
      <c r="J119" s="569"/>
      <c r="K119" s="574"/>
      <c r="L119" s="574"/>
      <c r="M119" s="574"/>
    </row>
    <row r="120" spans="1:13">
      <c r="A120" s="543" t="str">
        <f>Quantitativo!A119</f>
        <v>5.11</v>
      </c>
      <c r="B120" s="248" t="s">
        <v>242</v>
      </c>
      <c r="C120" s="535">
        <v>42802</v>
      </c>
      <c r="D120" s="2" t="str">
        <f>Quantitativo!B119</f>
        <v>SELADOR ACRILICO ALVENARIA INTERIOR E EXTERIOR</v>
      </c>
      <c r="E120" s="355" t="str">
        <f>Quantitativo!C119</f>
        <v>m²</v>
      </c>
      <c r="F120" s="355">
        <f>ROUND(Quantitativo!D119,2)</f>
        <v>9.3000000000000007</v>
      </c>
      <c r="G120" s="656">
        <f>G66</f>
        <v>14.75</v>
      </c>
      <c r="H120" s="253">
        <f t="shared" si="29"/>
        <v>18.32</v>
      </c>
      <c r="I120" s="496">
        <f t="shared" si="30"/>
        <v>170.38</v>
      </c>
      <c r="J120" s="569"/>
      <c r="K120" s="574"/>
      <c r="L120" s="574"/>
      <c r="M120" s="574"/>
    </row>
    <row r="121" spans="1:13">
      <c r="A121" s="543" t="str">
        <f>Quantitativo!A120</f>
        <v>5.12</v>
      </c>
      <c r="B121" s="248" t="s">
        <v>117</v>
      </c>
      <c r="C121" s="535">
        <v>95626</v>
      </c>
      <c r="D121" s="2" t="str">
        <f>Quantitativo!B120</f>
        <v xml:space="preserve">PINTURA COM TINTA LÁTEX PVA - DUAS DEMÃOS </v>
      </c>
      <c r="E121" s="355" t="str">
        <f>Quantitativo!C120</f>
        <v>m²</v>
      </c>
      <c r="F121" s="355">
        <f>ROUND(Quantitativo!D120,2)</f>
        <v>9.3000000000000007</v>
      </c>
      <c r="G121" s="656">
        <f>G64</f>
        <v>13.09</v>
      </c>
      <c r="H121" s="253">
        <f t="shared" ref="H121:H122" si="31">ROUND(G121*(1+$J$7),2)</f>
        <v>16.260000000000002</v>
      </c>
      <c r="I121" s="496">
        <f t="shared" ref="I121:I122" si="32">ROUND(H121*F121,2)</f>
        <v>151.22</v>
      </c>
      <c r="J121" s="569"/>
      <c r="K121" s="574"/>
      <c r="L121" s="574"/>
      <c r="M121" s="574"/>
    </row>
    <row r="122" spans="1:13" ht="25.5">
      <c r="A122" s="543" t="str">
        <f>Quantitativo!A121</f>
        <v>5.13</v>
      </c>
      <c r="B122" s="248" t="s">
        <v>117</v>
      </c>
      <c r="C122" s="536">
        <v>42439</v>
      </c>
      <c r="D122" s="2" t="str">
        <f>Quantitativo!B121</f>
        <v xml:space="preserve">BANCO COM ENCOSTO, 1,60M DE COMPRIMENTO, EM TUBO DE AÇO CARBONO E PINTURA NO PROCESSO ELETROSTÁTICO </v>
      </c>
      <c r="E122" s="355" t="str">
        <f>Quantitativo!C121</f>
        <v>unid</v>
      </c>
      <c r="F122" s="355">
        <f>ROUND(Quantitativo!D121,2)</f>
        <v>4</v>
      </c>
      <c r="G122" s="656">
        <v>1033.93</v>
      </c>
      <c r="H122" s="253">
        <f t="shared" si="31"/>
        <v>1283.93</v>
      </c>
      <c r="I122" s="496">
        <f t="shared" si="32"/>
        <v>5135.72</v>
      </c>
      <c r="J122" s="569"/>
      <c r="K122" s="574"/>
      <c r="L122" s="574"/>
      <c r="M122" s="574"/>
    </row>
    <row r="123" spans="1:13">
      <c r="A123" s="543" t="str">
        <f>Quantitativo!A122</f>
        <v>5.14</v>
      </c>
      <c r="B123" s="248" t="s">
        <v>117</v>
      </c>
      <c r="C123" s="536">
        <v>92718</v>
      </c>
      <c r="D123" s="2" t="str">
        <f>Quantitativo!B122</f>
        <v>CONCRETAGEM DAS BASES PARA FIXAÇÃO DOS BANCOS</v>
      </c>
      <c r="E123" s="355" t="str">
        <f>Quantitativo!C122</f>
        <v>m³</v>
      </c>
      <c r="F123" s="355">
        <f>ROUND(Quantitativo!D122,2)</f>
        <v>0.43</v>
      </c>
      <c r="G123" s="656">
        <v>554.05999999999995</v>
      </c>
      <c r="H123" s="253">
        <f t="shared" ref="H123" si="33">ROUND(G123*(1+$J$7),2)</f>
        <v>688.03</v>
      </c>
      <c r="I123" s="496">
        <f t="shared" ref="I123" si="34">ROUND(H123*F123,2)</f>
        <v>295.85000000000002</v>
      </c>
      <c r="J123" s="569"/>
      <c r="K123" s="574"/>
      <c r="L123" s="574"/>
      <c r="M123" s="574"/>
    </row>
    <row r="124" spans="1:13">
      <c r="A124" s="543" t="str">
        <f>Quantitativo!A123</f>
        <v>5.15</v>
      </c>
      <c r="B124" s="391" t="s">
        <v>117</v>
      </c>
      <c r="C124" s="536" t="s">
        <v>187</v>
      </c>
      <c r="D124" s="2" t="str">
        <f>Quantitativo!B123</f>
        <v>BICICLETARIO (PARA 4 BICICLETAS)</v>
      </c>
      <c r="E124" s="355" t="str">
        <f>Quantitativo!C123</f>
        <v>unid</v>
      </c>
      <c r="F124" s="355">
        <f>ROUND(Quantitativo!D123,2)</f>
        <v>2</v>
      </c>
      <c r="G124" s="777">
        <f>'Comp. Bicicletário'!G14</f>
        <v>990.51429999999982</v>
      </c>
      <c r="H124" s="253">
        <f t="shared" si="26"/>
        <v>1230.02</v>
      </c>
      <c r="I124" s="496">
        <f t="shared" si="25"/>
        <v>2460.04</v>
      </c>
      <c r="J124" s="578"/>
      <c r="K124" s="580"/>
      <c r="L124" s="574"/>
      <c r="M124" s="574"/>
    </row>
    <row r="125" spans="1:13">
      <c r="A125" s="543" t="str">
        <f>Quantitativo!A124</f>
        <v>5.16</v>
      </c>
      <c r="B125" s="248" t="s">
        <v>117</v>
      </c>
      <c r="C125" s="536">
        <v>98509</v>
      </c>
      <c r="D125" s="2" t="str">
        <f>Quantitativo!B124</f>
        <v xml:space="preserve">PLANTIO DE ARBUSTO OU CERCA VIVA </v>
      </c>
      <c r="E125" s="355" t="str">
        <f>Quantitativo!C124</f>
        <v>unid</v>
      </c>
      <c r="F125" s="355">
        <f>ROUND(Quantitativo!D124,2)</f>
        <v>7</v>
      </c>
      <c r="G125" s="777">
        <v>37.72</v>
      </c>
      <c r="H125" s="253">
        <f t="shared" si="26"/>
        <v>46.84</v>
      </c>
      <c r="I125" s="496">
        <f t="shared" si="25"/>
        <v>327.88</v>
      </c>
      <c r="J125" s="579"/>
      <c r="K125" s="366"/>
      <c r="L125" s="574"/>
      <c r="M125" s="371"/>
    </row>
    <row r="126" spans="1:13">
      <c r="A126" s="543" t="str">
        <f>Quantitativo!A125</f>
        <v>5.17</v>
      </c>
      <c r="B126" s="248" t="s">
        <v>118</v>
      </c>
      <c r="C126" s="536" t="s">
        <v>566</v>
      </c>
      <c r="D126" s="238" t="str">
        <f>Quantitativo!B125</f>
        <v>PLANTIO DE IPÊ, COM ALTURA DE 2,50M</v>
      </c>
      <c r="E126" s="355" t="str">
        <f>Quantitativo!C125</f>
        <v>unid</v>
      </c>
      <c r="F126" s="355">
        <f>ROUND(Quantitativo!D125,2)</f>
        <v>2</v>
      </c>
      <c r="G126" s="777">
        <f>ROUND(126.63*$J$9,2)</f>
        <v>165.32</v>
      </c>
      <c r="H126" s="253">
        <f t="shared" si="26"/>
        <v>205.29</v>
      </c>
      <c r="I126" s="496">
        <f t="shared" si="25"/>
        <v>410.58</v>
      </c>
      <c r="J126" s="123"/>
      <c r="K126" s="366"/>
      <c r="L126" s="574"/>
      <c r="M126" s="371"/>
    </row>
    <row r="127" spans="1:13">
      <c r="A127" s="541" t="str">
        <f>'6. Campo '!A11</f>
        <v>6.0</v>
      </c>
      <c r="B127" s="500"/>
      <c r="C127" s="534"/>
      <c r="D127" s="501" t="str">
        <f>'6. Campo '!B11</f>
        <v xml:space="preserve">CAMPO DE AREIA </v>
      </c>
      <c r="E127" s="491"/>
      <c r="F127" s="491"/>
      <c r="G127" s="491"/>
      <c r="H127" s="491"/>
      <c r="I127" s="491">
        <f>SUBTOTAL(9,I128:I141)</f>
        <v>136849.27000000002</v>
      </c>
      <c r="J127" s="559">
        <f>I127/$I$158</f>
        <v>0.28987812831483023</v>
      </c>
      <c r="K127" s="366"/>
      <c r="L127" s="574"/>
      <c r="M127" s="371"/>
    </row>
    <row r="128" spans="1:13" ht="25.5">
      <c r="A128" s="543" t="str">
        <f>Quantitativo!A127</f>
        <v>6.1</v>
      </c>
      <c r="B128" s="248" t="s">
        <v>117</v>
      </c>
      <c r="C128" s="535">
        <v>87495</v>
      </c>
      <c r="D128" s="238" t="str">
        <f>Quantitativo!B127</f>
        <v xml:space="preserve">ALVENARIA DE VEDAÇÃO DE BLOCOS CERÂMICOS, FURADOS NA HORIZONTAL DE 9X19X19CM </v>
      </c>
      <c r="E128" s="355" t="str">
        <f>Quantitativo!C127</f>
        <v>m²</v>
      </c>
      <c r="F128" s="355">
        <f>ROUND(Quantitativo!D127,2)</f>
        <v>2.73</v>
      </c>
      <c r="G128" s="379">
        <f>G39</f>
        <v>79.150000000000006</v>
      </c>
      <c r="H128" s="253">
        <f t="shared" ref="H128:H140" si="35">ROUND(G128*(1+$J$7),2)</f>
        <v>98.29</v>
      </c>
      <c r="I128" s="496">
        <f>ROUND(H128*F128,2)</f>
        <v>268.33</v>
      </c>
      <c r="J128" s="123"/>
      <c r="K128" s="366"/>
      <c r="L128" s="574"/>
      <c r="M128" s="371"/>
    </row>
    <row r="129" spans="1:13">
      <c r="A129" s="543" t="str">
        <f>Quantitativo!A128</f>
        <v>6.2</v>
      </c>
      <c r="B129" s="248" t="s">
        <v>129</v>
      </c>
      <c r="C129" s="535">
        <v>903788</v>
      </c>
      <c r="D129" s="238" t="str">
        <f>Quantitativo!B128</f>
        <v>CHAPISCO  APLICADO EM ALVENARIA</v>
      </c>
      <c r="E129" s="355" t="str">
        <f>Quantitativo!C128</f>
        <v>m²</v>
      </c>
      <c r="F129" s="355">
        <f>ROUND(Quantitativo!D128,2)</f>
        <v>5.46</v>
      </c>
      <c r="G129" s="379">
        <f>G45</f>
        <v>3.51</v>
      </c>
      <c r="H129" s="125">
        <f t="shared" si="35"/>
        <v>4.3600000000000003</v>
      </c>
      <c r="I129" s="496">
        <f t="shared" ref="I129:I140" si="36">ROUND(H129*F129,2)</f>
        <v>23.81</v>
      </c>
      <c r="J129" s="123"/>
      <c r="K129" s="372"/>
      <c r="L129" s="574"/>
      <c r="M129" s="122"/>
    </row>
    <row r="130" spans="1:13">
      <c r="A130" s="543" t="str">
        <f>Quantitativo!A129</f>
        <v>6.3</v>
      </c>
      <c r="B130" s="248" t="s">
        <v>242</v>
      </c>
      <c r="C130" s="535">
        <v>42780</v>
      </c>
      <c r="D130" s="238" t="str">
        <f>Quantitativo!B129</f>
        <v>LIMPEZA DE MURO PARA PINTURA</v>
      </c>
      <c r="E130" s="355" t="str">
        <f>Quantitativo!C129</f>
        <v>m²</v>
      </c>
      <c r="F130" s="355">
        <f>ROUND(Quantitativo!D129,2)</f>
        <v>255.64</v>
      </c>
      <c r="G130" s="379">
        <f>ROUND(5.2*$J$10,2)</f>
        <v>5.98</v>
      </c>
      <c r="H130" s="253">
        <f t="shared" si="35"/>
        <v>7.43</v>
      </c>
      <c r="I130" s="496">
        <f t="shared" si="36"/>
        <v>1899.41</v>
      </c>
      <c r="J130" s="187"/>
      <c r="K130" s="372"/>
      <c r="L130" s="574"/>
      <c r="M130" s="122"/>
    </row>
    <row r="131" spans="1:13">
      <c r="A131" s="543" t="str">
        <f>Quantitativo!A130</f>
        <v>6.4</v>
      </c>
      <c r="B131" s="248" t="s">
        <v>242</v>
      </c>
      <c r="C131" s="535">
        <v>42802</v>
      </c>
      <c r="D131" s="238" t="str">
        <f>Quantitativo!B130</f>
        <v>SELADOR ACRILICO ALVENARIA INTERIOR E EXTERIOR</v>
      </c>
      <c r="E131" s="355" t="str">
        <f>Quantitativo!C130</f>
        <v>m²</v>
      </c>
      <c r="F131" s="355">
        <f>ROUND(Quantitativo!D130,2)</f>
        <v>255.64</v>
      </c>
      <c r="G131" s="379">
        <f>G66</f>
        <v>14.75</v>
      </c>
      <c r="H131" s="253">
        <f t="shared" si="35"/>
        <v>18.32</v>
      </c>
      <c r="I131" s="496">
        <f t="shared" si="36"/>
        <v>4683.32</v>
      </c>
      <c r="J131" s="187"/>
      <c r="K131" s="372"/>
      <c r="L131" s="574"/>
      <c r="M131" s="122"/>
    </row>
    <row r="132" spans="1:13">
      <c r="A132" s="543" t="str">
        <f>Quantitativo!A131</f>
        <v>6.5</v>
      </c>
      <c r="B132" s="248" t="s">
        <v>117</v>
      </c>
      <c r="C132" s="535">
        <v>95626</v>
      </c>
      <c r="D132" s="238" t="str">
        <f>Quantitativo!B131</f>
        <v xml:space="preserve">PINTURA COM TINTA LÁTEX PVA - DUAS DEMÃOS </v>
      </c>
      <c r="E132" s="355" t="str">
        <f>Quantitativo!C131</f>
        <v>m²</v>
      </c>
      <c r="F132" s="355">
        <f>ROUND(Quantitativo!D131,2)</f>
        <v>255.64</v>
      </c>
      <c r="G132" s="379">
        <f>G64</f>
        <v>13.09</v>
      </c>
      <c r="H132" s="253">
        <f t="shared" si="35"/>
        <v>16.260000000000002</v>
      </c>
      <c r="I132" s="496">
        <f t="shared" si="36"/>
        <v>4156.71</v>
      </c>
      <c r="J132" s="187"/>
      <c r="K132" s="372"/>
      <c r="L132" s="574"/>
      <c r="M132" s="122"/>
    </row>
    <row r="133" spans="1:13" ht="51">
      <c r="A133" s="543" t="str">
        <f>Quantitativo!A132</f>
        <v>6.6</v>
      </c>
      <c r="B133" s="248" t="s">
        <v>117</v>
      </c>
      <c r="C133" s="730" t="s">
        <v>187</v>
      </c>
      <c r="D133" s="2" t="str">
        <f>Quantitativo!B132</f>
        <v>ALAMBRADO EM TUBOS DE AÇO GALVANIZADO, COM COSTURA, DIN 2440, DIÂMETRO 2", ALTURA 3M, FIXADOS A CADA 2M EM BLOCOS DE CONCRETO, COM TELA DE ARAME GALVANIZADO REVESTIDO EM PVC, FIO 12BWG E MALHA 7,5X7,5CM</v>
      </c>
      <c r="E133" s="355" t="str">
        <f>Quantitativo!C132</f>
        <v>m²</v>
      </c>
      <c r="F133" s="355">
        <f>ROUND(Quantitativo!D132,2)</f>
        <v>25.4</v>
      </c>
      <c r="G133" s="379">
        <f>'Alambrado '!F20</f>
        <v>246.53000000000003</v>
      </c>
      <c r="H133" s="253">
        <f t="shared" si="35"/>
        <v>306.14</v>
      </c>
      <c r="I133" s="496">
        <f t="shared" si="36"/>
        <v>7775.96</v>
      </c>
      <c r="J133" s="569"/>
      <c r="K133" s="574"/>
      <c r="L133" s="574"/>
      <c r="M133" s="574"/>
    </row>
    <row r="134" spans="1:13" ht="38.25">
      <c r="A134" s="543" t="str">
        <f>Quantitativo!A133</f>
        <v>6.7</v>
      </c>
      <c r="B134" s="248" t="s">
        <v>117</v>
      </c>
      <c r="C134" s="535" t="s">
        <v>534</v>
      </c>
      <c r="D134" s="2" t="str">
        <f>Quantitativo!B133</f>
        <v xml:space="preserve">FORNECIMENTO E ASSENTAMENTO DE POSTE DE CONCRETO CIRCULAR COM COMPRIMENTO NOMINAL DE 10M, ENGASTAMENTO SIMPLES, COM 1,6M EM SOLO </v>
      </c>
      <c r="E134" s="355" t="str">
        <f>Quantitativo!C133</f>
        <v>und</v>
      </c>
      <c r="F134" s="355">
        <f>ROUND(Quantitativo!D133,2)</f>
        <v>4</v>
      </c>
      <c r="G134" s="379">
        <f>484.15+1071.92</f>
        <v>1556.0700000000002</v>
      </c>
      <c r="H134" s="253">
        <f>ROUND(G134*(1+$J$7),2)</f>
        <v>1932.33</v>
      </c>
      <c r="I134" s="496">
        <f>ROUND(H134*F134,2)</f>
        <v>7729.32</v>
      </c>
      <c r="J134" s="569"/>
    </row>
    <row r="135" spans="1:13" ht="25.5">
      <c r="A135" s="543" t="str">
        <f>Quantitativo!A134</f>
        <v>6.8</v>
      </c>
      <c r="B135" s="248" t="s">
        <v>242</v>
      </c>
      <c r="C135" s="535">
        <v>42872</v>
      </c>
      <c r="D135" s="2" t="str">
        <f>Quantitativo!B134</f>
        <v>REDE DE NYLON PARA PROTEÇÃO COM ESTRUTURA - LATERAL E COBERTURA DO CAMPO</v>
      </c>
      <c r="E135" s="355" t="str">
        <f>Quantitativo!C134</f>
        <v>m²</v>
      </c>
      <c r="F135" s="355">
        <f>ROUND(Quantitativo!D134,2)</f>
        <v>2727.84</v>
      </c>
      <c r="G135" s="379">
        <f>ROUND(15.33*$J$10,2)</f>
        <v>17.64</v>
      </c>
      <c r="H135" s="253">
        <f t="shared" si="35"/>
        <v>21.91</v>
      </c>
      <c r="I135" s="496">
        <f t="shared" si="36"/>
        <v>59766.97</v>
      </c>
      <c r="J135" s="569"/>
    </row>
    <row r="136" spans="1:13" ht="38.25">
      <c r="A136" s="543" t="str">
        <f>Quantitativo!A135</f>
        <v>6.9</v>
      </c>
      <c r="B136" s="543" t="s">
        <v>446</v>
      </c>
      <c r="C136" s="544">
        <v>10935</v>
      </c>
      <c r="D136" s="2" t="str">
        <f>Quantitativo!B135</f>
        <v>FORNECIMENTO E INSTALAÇÃO DE TELA DE ARAME GALV REVESTIDO EM PVC, QUADRANGULAR / LOSANGULAR,  FIO 2,77 MM (12 BWG), BITOLA FINAL = *3,8* MM, MALHA  7,5 X 7,5 CM</v>
      </c>
      <c r="E136" s="355" t="str">
        <f>Quantitativo!C135</f>
        <v>m²</v>
      </c>
      <c r="F136" s="355">
        <f>ROUND(Quantitativo!D135,2)</f>
        <v>227.7</v>
      </c>
      <c r="G136" s="546">
        <v>44.16</v>
      </c>
      <c r="H136" s="253">
        <f t="shared" si="35"/>
        <v>54.84</v>
      </c>
      <c r="I136" s="496">
        <f t="shared" si="36"/>
        <v>12487.07</v>
      </c>
      <c r="J136" s="569"/>
    </row>
    <row r="137" spans="1:13" ht="51">
      <c r="A137" s="543" t="str">
        <f>Quantitativo!A136</f>
        <v>6.10</v>
      </c>
      <c r="B137" s="248" t="s">
        <v>117</v>
      </c>
      <c r="C137" s="730" t="s">
        <v>187</v>
      </c>
      <c r="D137" s="2" t="str">
        <f>Quantitativo!B136</f>
        <v>PORTAO COM TELA DE ARAME GALV REVESTIDO EM PVC, QUADRANGULAR / LOSANGULAR,  FIO 2,77 MM (12 BWG), BITOLA FINAL = *3,8* MM, MALHA  5,0 X 5,0 CM, MOLDURA EM TUBOS COM FOLHAS DE ABRIR, INCLUSO FERRAGENS FIXAÇÃO DE ESQUADRIA (PORTÃO ALAMBRADO 1,00X2,20m)</v>
      </c>
      <c r="E137" s="355" t="str">
        <f>Quantitativo!C136</f>
        <v>m²</v>
      </c>
      <c r="F137" s="355">
        <f>ROUND(Quantitativo!D136,2)</f>
        <v>6.6</v>
      </c>
      <c r="G137" s="779">
        <f>'Alambrado '!$F$38</f>
        <v>902.53</v>
      </c>
      <c r="H137" s="253">
        <f t="shared" si="35"/>
        <v>1120.76</v>
      </c>
      <c r="I137" s="496">
        <f t="shared" si="36"/>
        <v>7397.02</v>
      </c>
      <c r="J137" s="569"/>
    </row>
    <row r="138" spans="1:13" ht="51">
      <c r="A138" s="543" t="str">
        <f>Quantitativo!A137</f>
        <v>6.11</v>
      </c>
      <c r="B138" s="248" t="s">
        <v>117</v>
      </c>
      <c r="C138" s="730" t="s">
        <v>187</v>
      </c>
      <c r="D138" s="238" t="str">
        <f>Quantitativo!B137</f>
        <v>PORTAO COM TELA DE ARAME GALV REVESTIDO EM PVC, QUADRANGULAR / LOSANGULAR,  FIO 2,77 MM (12 BWG), BITOLA FINAL = *3,8* MM, MALHA  5,0 X 5,0 CM, MOLDURA EM TUBOS COM DUAS FOLHAS DE CORRER, INCLUSO FERRAGENS FIXAÇÃO DE ESQUADRIA (PORTÃO ALAMBRADO 4,00X2,20m)</v>
      </c>
      <c r="E138" s="355" t="str">
        <f>Quantitativo!C137</f>
        <v>m²</v>
      </c>
      <c r="F138" s="355">
        <f>ROUND(Quantitativo!D137,2)</f>
        <v>8.8000000000000007</v>
      </c>
      <c r="G138" s="779">
        <f>'Alambrado '!$F$38</f>
        <v>902.53</v>
      </c>
      <c r="H138" s="253">
        <f t="shared" si="35"/>
        <v>1120.76</v>
      </c>
      <c r="I138" s="496">
        <f t="shared" si="36"/>
        <v>9862.69</v>
      </c>
      <c r="J138" s="569"/>
    </row>
    <row r="139" spans="1:13" ht="25.5">
      <c r="A139" s="543" t="str">
        <f>Quantitativo!A138</f>
        <v>6.12</v>
      </c>
      <c r="B139" s="248" t="s">
        <v>242</v>
      </c>
      <c r="C139" s="540">
        <v>43849</v>
      </c>
      <c r="D139" s="238" t="str">
        <f>Quantitativo!B138</f>
        <v>GRADE TIPO INDUSTRIAL EM AÇO GALVANIZADO -  FECHAMENTO LATERAL VESTIÁRIOS - MODELO CONFORME MEMORIAL DESCRITIVO</v>
      </c>
      <c r="E139" s="355" t="str">
        <f>Quantitativo!C138</f>
        <v>m²</v>
      </c>
      <c r="F139" s="355">
        <f>ROUND(Quantitativo!D138,2)</f>
        <v>37.22</v>
      </c>
      <c r="G139" s="668">
        <f>ROUND(233.83*$J$10,2)</f>
        <v>269.11</v>
      </c>
      <c r="H139" s="253">
        <f t="shared" si="35"/>
        <v>334.18</v>
      </c>
      <c r="I139" s="496">
        <f t="shared" si="36"/>
        <v>12438.18</v>
      </c>
      <c r="J139" s="569"/>
    </row>
    <row r="140" spans="1:13" ht="25.5">
      <c r="A140" s="543" t="str">
        <f>Quantitativo!A139</f>
        <v>6.13</v>
      </c>
      <c r="B140" s="248" t="s">
        <v>242</v>
      </c>
      <c r="C140" s="540">
        <v>43849</v>
      </c>
      <c r="D140" s="238" t="str">
        <f>Quantitativo!B139</f>
        <v>GRADE TIPO INDUSTRIAL  EM AÇO GALVANIZADO -  PORTÕES DE ACESSO - MODELO CONFORME MEMORIAL DESCRITIVO</v>
      </c>
      <c r="E140" s="355" t="str">
        <f>Quantitativo!C139</f>
        <v>m²</v>
      </c>
      <c r="F140" s="355">
        <f>ROUND(Quantitativo!D139,2)</f>
        <v>8.8000000000000007</v>
      </c>
      <c r="G140" s="668">
        <f>G139</f>
        <v>269.11</v>
      </c>
      <c r="H140" s="253">
        <f t="shared" si="35"/>
        <v>334.18</v>
      </c>
      <c r="I140" s="496">
        <f t="shared" si="36"/>
        <v>2940.78</v>
      </c>
      <c r="J140" s="569"/>
    </row>
    <row r="141" spans="1:13" ht="38.25">
      <c r="A141" s="543" t="str">
        <f>Quantitativo!A140</f>
        <v>6.14</v>
      </c>
      <c r="B141" s="187" t="s">
        <v>117</v>
      </c>
      <c r="C141" s="654">
        <v>25398</v>
      </c>
      <c r="D141" s="238" t="str">
        <f>Quantitativo!B140</f>
        <v>CONJUNTO PARA FUTSAL COM TRAVES OFICIAIS DE 3,00X2,00M EM TUBO DE AÇO GALVANIZADO 3" COM REQUADRO EM TUBO DE 1", PINTURA EM PRIMER COM TINTA ESMALTE SINTÉTICO E REDES DE POLIETILENO FIO 4MM</v>
      </c>
      <c r="E141" s="355" t="str">
        <f>Quantitativo!C140</f>
        <v>und</v>
      </c>
      <c r="F141" s="355">
        <f>ROUND(Quantitativo!D140,2)</f>
        <v>1</v>
      </c>
      <c r="G141" s="668">
        <v>4364.3900000000003</v>
      </c>
      <c r="H141" s="253">
        <f t="shared" ref="H141" si="37">ROUND(G141*(1+$J$7),2)</f>
        <v>5419.7</v>
      </c>
      <c r="I141" s="253">
        <f t="shared" ref="I141" si="38">ROUND(H141*F141,2)</f>
        <v>5419.7</v>
      </c>
      <c r="J141" s="655"/>
    </row>
    <row r="142" spans="1:13">
      <c r="A142" s="541" t="str">
        <f>Quantitativo!A141</f>
        <v>7.0</v>
      </c>
      <c r="B142" s="500"/>
      <c r="C142" s="534"/>
      <c r="D142" s="501" t="str">
        <f>Quantitativo!B141</f>
        <v>DRENAGEM</v>
      </c>
      <c r="E142" s="491"/>
      <c r="F142" s="491"/>
      <c r="G142" s="491"/>
      <c r="H142" s="491"/>
      <c r="I142" s="491">
        <f>SUBTOTAL(9,I143:I156)</f>
        <v>134417.94</v>
      </c>
      <c r="J142" s="559">
        <f>I142/$I$158</f>
        <v>0.28472801396116437</v>
      </c>
    </row>
    <row r="143" spans="1:13" ht="25.5">
      <c r="A143" s="543" t="str">
        <f>Quantitativo!A142</f>
        <v>7.1</v>
      </c>
      <c r="B143" s="187" t="s">
        <v>117</v>
      </c>
      <c r="C143" s="124">
        <v>72888</v>
      </c>
      <c r="D143" s="238" t="str">
        <f>Quantitativo!B142</f>
        <v>CARGA, MANOBRA E DESCARGA DE MATERIAL – REMOÇÃO AREIA EXISTENTE 40CM</v>
      </c>
      <c r="E143" s="355" t="str">
        <f>Quantitativo!C142</f>
        <v>m³</v>
      </c>
      <c r="F143" s="253">
        <f>ROUND(Quantitativo!D142,2)</f>
        <v>936</v>
      </c>
      <c r="G143" s="379">
        <v>0.95</v>
      </c>
      <c r="H143" s="253">
        <f t="shared" ref="H143:H145" si="39">ROUND(G143*(1+$J$7),2)</f>
        <v>1.18</v>
      </c>
      <c r="I143" s="496">
        <f t="shared" ref="I143:I145" si="40">ROUND(H143*F143,2)</f>
        <v>1104.48</v>
      </c>
      <c r="J143" s="569"/>
    </row>
    <row r="144" spans="1:13">
      <c r="A144" s="543" t="str">
        <f>Quantitativo!A143</f>
        <v>7.2</v>
      </c>
      <c r="B144" s="187" t="s">
        <v>117</v>
      </c>
      <c r="C144" s="124">
        <v>97914</v>
      </c>
      <c r="D144" s="238" t="str">
        <f>Quantitativo!B143</f>
        <v>TRANSPORTE COMERCIAL EM CAMINHÃO BASCULANTE 6M³/12T</v>
      </c>
      <c r="E144" s="355" t="str">
        <f>Quantitativo!C143</f>
        <v>m³xkm</v>
      </c>
      <c r="F144" s="253">
        <f>ROUND(Quantitativo!D143,2)</f>
        <v>3088.8</v>
      </c>
      <c r="G144" s="379">
        <v>1.86</v>
      </c>
      <c r="H144" s="253">
        <f t="shared" si="39"/>
        <v>2.31</v>
      </c>
      <c r="I144" s="496">
        <f t="shared" si="40"/>
        <v>7135.13</v>
      </c>
      <c r="J144" s="569"/>
    </row>
    <row r="145" spans="1:11">
      <c r="A145" s="543" t="str">
        <f>Quantitativo!A144</f>
        <v>7.3</v>
      </c>
      <c r="B145" s="187" t="s">
        <v>129</v>
      </c>
      <c r="C145" s="124" t="s">
        <v>187</v>
      </c>
      <c r="D145" s="238" t="str">
        <f>Quantitativo!B144</f>
        <v xml:space="preserve">DRENO SUB-SUPERFICIAL - CAMPO </v>
      </c>
      <c r="E145" s="355" t="str">
        <f>Quantitativo!C144</f>
        <v>m</v>
      </c>
      <c r="F145" s="253">
        <f>ROUND(Quantitativo!D144,2)</f>
        <v>174</v>
      </c>
      <c r="G145" s="379">
        <f>ROUND('Dreno campo '!H47*$J$8,2)</f>
        <v>47.5</v>
      </c>
      <c r="H145" s="253">
        <f t="shared" si="39"/>
        <v>58.99</v>
      </c>
      <c r="I145" s="496">
        <f t="shared" si="40"/>
        <v>10264.26</v>
      </c>
      <c r="J145" s="569"/>
    </row>
    <row r="146" spans="1:11">
      <c r="A146" s="543" t="str">
        <f>Quantitativo!A145</f>
        <v>7.4</v>
      </c>
      <c r="B146" s="187" t="s">
        <v>129</v>
      </c>
      <c r="C146" s="124" t="s">
        <v>187</v>
      </c>
      <c r="D146" s="238" t="str">
        <f>Quantitativo!B145</f>
        <v>LASTRO DE AREIA COMERCIAL - ESPALHAMENTO MECÂNICO - AREIA GROSSA</v>
      </c>
      <c r="E146" s="355" t="str">
        <f>Quantitativo!C145</f>
        <v>m³</v>
      </c>
      <c r="F146" s="253">
        <f>ROUND(Quantitativo!D145,2)</f>
        <v>360</v>
      </c>
      <c r="G146" s="379">
        <f>ROUND(54.16*$J$8,2)</f>
        <v>55.13</v>
      </c>
      <c r="H146" s="253">
        <f t="shared" ref="H146:H150" si="41">ROUND(G146*(1+$J$7),2)</f>
        <v>68.459999999999994</v>
      </c>
      <c r="I146" s="496">
        <f t="shared" ref="I146:I150" si="42">ROUND(H146*F146,2)</f>
        <v>24645.599999999999</v>
      </c>
      <c r="J146" s="569"/>
    </row>
    <row r="147" spans="1:11">
      <c r="A147" s="543" t="str">
        <f>Quantitativo!A146</f>
        <v>7.5</v>
      </c>
      <c r="B147" s="187" t="s">
        <v>117</v>
      </c>
      <c r="C147" s="124">
        <v>72888</v>
      </c>
      <c r="D147" s="238" t="str">
        <f>Quantitativo!B146</f>
        <v>CARGA, MANOBRA E DESCARGA DE MATERIAL – AREIA GROSSA</v>
      </c>
      <c r="E147" s="355" t="str">
        <f>Quantitativo!C146</f>
        <v>m³</v>
      </c>
      <c r="F147" s="253">
        <f>ROUND(Quantitativo!D146,2)</f>
        <v>468</v>
      </c>
      <c r="G147" s="379">
        <v>0.95</v>
      </c>
      <c r="H147" s="253">
        <f t="shared" ref="H147" si="43">ROUND(G147*(1+$J$7),2)</f>
        <v>1.18</v>
      </c>
      <c r="I147" s="496">
        <f t="shared" ref="I147" si="44">ROUND(H147*F147,2)</f>
        <v>552.24</v>
      </c>
      <c r="J147" s="569"/>
    </row>
    <row r="148" spans="1:11" ht="25.5">
      <c r="A148" s="543" t="str">
        <f>Quantitativo!A147</f>
        <v>7.6</v>
      </c>
      <c r="B148" s="187" t="s">
        <v>117</v>
      </c>
      <c r="C148" s="124">
        <v>97914</v>
      </c>
      <c r="D148" s="238" t="str">
        <f>Quantitativo!B147</f>
        <v>TRANSPORTE COMERCIAL EM CAMINHÃO BASCULANTE 6M³/12T - AREIA GROSSA</v>
      </c>
      <c r="E148" s="355" t="str">
        <f>Quantitativo!C147</f>
        <v>m³xkm</v>
      </c>
      <c r="F148" s="253">
        <f>ROUND(Quantitativo!D147,2)</f>
        <v>10296</v>
      </c>
      <c r="G148" s="379">
        <v>1.86</v>
      </c>
      <c r="H148" s="253">
        <f t="shared" ref="H148:H149" si="45">ROUND(G148*(1+$J$7),2)</f>
        <v>2.31</v>
      </c>
      <c r="I148" s="496">
        <f t="shared" ref="I148:I149" si="46">ROUND(H148*F148,2)</f>
        <v>23783.759999999998</v>
      </c>
      <c r="J148" s="569"/>
    </row>
    <row r="149" spans="1:11">
      <c r="A149" s="543" t="str">
        <f>Quantitativo!A148</f>
        <v>7.7</v>
      </c>
      <c r="B149" s="187" t="s">
        <v>129</v>
      </c>
      <c r="C149" s="124" t="s">
        <v>187</v>
      </c>
      <c r="D149" s="238" t="str">
        <f>Quantitativo!B148</f>
        <v>LASTRO DE AREIA COMERCIAL - ESPALHAMENTO MECÂNICO - AREIA FINA</v>
      </c>
      <c r="E149" s="355" t="str">
        <f>Quantitativo!C148</f>
        <v>m³</v>
      </c>
      <c r="F149" s="253">
        <f>ROUND(Quantitativo!D148,2)</f>
        <v>360</v>
      </c>
      <c r="G149" s="379">
        <f>ROUND(54.16*$J$8,2)</f>
        <v>55.13</v>
      </c>
      <c r="H149" s="253">
        <f t="shared" si="45"/>
        <v>68.459999999999994</v>
      </c>
      <c r="I149" s="496">
        <f t="shared" si="46"/>
        <v>24645.599999999999</v>
      </c>
      <c r="J149" s="569"/>
    </row>
    <row r="150" spans="1:11">
      <c r="A150" s="543" t="str">
        <f>Quantitativo!A149</f>
        <v>7.8</v>
      </c>
      <c r="B150" s="187" t="s">
        <v>117</v>
      </c>
      <c r="C150" s="124">
        <v>72888</v>
      </c>
      <c r="D150" s="238" t="str">
        <f>Quantitativo!B149</f>
        <v>CARGA, MANOBRA E DESCARGA DE MATERIAL – AREIA FINA</v>
      </c>
      <c r="E150" s="355" t="str">
        <f>Quantitativo!C149</f>
        <v>m³</v>
      </c>
      <c r="F150" s="253">
        <f>ROUND(Quantitativo!D149,2)</f>
        <v>468</v>
      </c>
      <c r="G150" s="379">
        <v>0.95</v>
      </c>
      <c r="H150" s="253">
        <f t="shared" si="41"/>
        <v>1.18</v>
      </c>
      <c r="I150" s="496">
        <f t="shared" si="42"/>
        <v>552.24</v>
      </c>
      <c r="J150" s="569"/>
    </row>
    <row r="151" spans="1:11">
      <c r="A151" s="543" t="str">
        <f>Quantitativo!A150</f>
        <v>7.9</v>
      </c>
      <c r="B151" s="187" t="s">
        <v>117</v>
      </c>
      <c r="C151" s="124">
        <v>97914</v>
      </c>
      <c r="D151" s="238" t="str">
        <f>Quantitativo!B150</f>
        <v>TRANSPORTE COMERCIAL EM CAMINHÃO BASCULANTE 6M³/12T - AREIA FINA</v>
      </c>
      <c r="E151" s="355" t="str">
        <f>Quantitativo!C150</f>
        <v>m³xkm</v>
      </c>
      <c r="F151" s="253">
        <f>ROUND(Quantitativo!D150,2)</f>
        <v>10296</v>
      </c>
      <c r="G151" s="379">
        <v>1.86</v>
      </c>
      <c r="H151" s="253">
        <f t="shared" ref="H151" si="47">ROUND(G151*(1+$J$7),2)</f>
        <v>2.31</v>
      </c>
      <c r="I151" s="496">
        <f>ROUND(H151*F151,2)</f>
        <v>23783.759999999998</v>
      </c>
      <c r="J151" s="569"/>
    </row>
    <row r="152" spans="1:11" ht="25.5">
      <c r="A152" s="543" t="str">
        <f>Quantitativo!A151</f>
        <v>7.10</v>
      </c>
      <c r="B152" s="187" t="s">
        <v>129</v>
      </c>
      <c r="C152" s="124">
        <v>2003642</v>
      </c>
      <c r="D152" s="238" t="str">
        <f>Quantitativo!B151</f>
        <v>CAIXA DE LIGAÇÃO E PASSAGEM, AREIA E BRITA COMERCIAIS - CLP 01 - PADRÃO DNIT</v>
      </c>
      <c r="E152" s="355" t="str">
        <f>Quantitativo!C151</f>
        <v>unid</v>
      </c>
      <c r="F152" s="253">
        <f>ROUND(Quantitativo!D151,2)</f>
        <v>8</v>
      </c>
      <c r="G152" s="379">
        <f>ROUND(1296.49*$J$8,2)</f>
        <v>1319.83</v>
      </c>
      <c r="H152" s="253">
        <f t="shared" ref="H152:H153" si="48">ROUND(G152*(1+$J$7),2)</f>
        <v>1638.96</v>
      </c>
      <c r="I152" s="496">
        <f t="shared" ref="I152:I153" si="49">ROUND(H152*F152,2)</f>
        <v>13111.68</v>
      </c>
      <c r="J152" s="569"/>
    </row>
    <row r="153" spans="1:11" ht="38.25">
      <c r="A153" s="543" t="str">
        <f>Quantitativo!A152</f>
        <v>7.11</v>
      </c>
      <c r="B153" s="187" t="s">
        <v>129</v>
      </c>
      <c r="C153" s="124">
        <v>2003618</v>
      </c>
      <c r="D153" s="238" t="str">
        <f>Quantitativo!B152</f>
        <v>BOCA DE LOBO EM ALVENARIA TIJOLO MACICO, REVESTIDA C/ ARGAMASSA DE CIMENTO E AREIA 1:3, SOBRE LASTRO DE CONCRETO 10CM E TAMPA DE CONCRETO ARMADO PERFURADA (0,80X0,80X0,80m)</v>
      </c>
      <c r="E153" s="355" t="str">
        <f>Quantitativo!C152</f>
        <v>unid</v>
      </c>
      <c r="F153" s="253">
        <f>ROUND(Quantitativo!D152,2)</f>
        <v>3</v>
      </c>
      <c r="G153" s="379">
        <f>ROUND(754.7*$J$8,2)</f>
        <v>768.28</v>
      </c>
      <c r="H153" s="253">
        <f t="shared" si="48"/>
        <v>954.05</v>
      </c>
      <c r="I153" s="496">
        <f t="shared" si="49"/>
        <v>2862.15</v>
      </c>
      <c r="J153" s="569"/>
    </row>
    <row r="154" spans="1:11" ht="38.25">
      <c r="A154" s="543" t="str">
        <f>Quantitativo!A153</f>
        <v>7.12</v>
      </c>
      <c r="B154" s="187" t="s">
        <v>117</v>
      </c>
      <c r="C154" s="124">
        <v>90099</v>
      </c>
      <c r="D154" s="238" t="str">
        <f>Quantitativo!B153</f>
        <v>ESCAVAÇÃO MECANIZADA DE VALA COM PROF. ATÉ 1,5 M, COM RETROESCAVADEIRA (0,26 M3/88 HP), LARG. MENOR QUE 0,8 M, EM SOLO DE 1A CATEGORIA, EM LOCAIS COM ALTO NÍVEL DE INTERFERÊNCIA.</v>
      </c>
      <c r="E154" s="355" t="str">
        <f>Quantitativo!C153</f>
        <v>m³</v>
      </c>
      <c r="F154" s="253">
        <f>ROUND(Quantitativo!D153,2)</f>
        <v>2.4</v>
      </c>
      <c r="G154" s="379">
        <v>10.71</v>
      </c>
      <c r="H154" s="253">
        <f t="shared" ref="H154" si="50">ROUND(G154*(1+$J$7),2)</f>
        <v>13.3</v>
      </c>
      <c r="I154" s="496">
        <f t="shared" ref="I154" si="51">ROUND(H154*F154,2)</f>
        <v>31.92</v>
      </c>
      <c r="J154" s="569"/>
      <c r="K154" s="773"/>
    </row>
    <row r="155" spans="1:11" ht="51">
      <c r="A155" s="543" t="str">
        <f>Quantitativo!A154</f>
        <v>7.13</v>
      </c>
      <c r="B155" s="187" t="s">
        <v>117</v>
      </c>
      <c r="C155" s="124">
        <v>90695</v>
      </c>
      <c r="D155" s="238" t="str">
        <f>Quantitativo!B154</f>
        <v>TUBO DE PVC PARA REDE COLETORA DE ESGOTO DE PAREDE MACIÇA, DN 150 MM JUNTA ELÁSTICA, INSTALADO EM LOCAL COM NÍVEL BAIXO DE INTERFERÊNCIAS
FORNECIMENTO E ASSENTAMENTO. AF_06/2015</v>
      </c>
      <c r="E155" s="355" t="str">
        <f>Quantitativo!C154</f>
        <v>m</v>
      </c>
      <c r="F155" s="253">
        <f>ROUND(Quantitativo!D154,2)</f>
        <v>15</v>
      </c>
      <c r="G155" s="379">
        <v>82.76</v>
      </c>
      <c r="H155" s="253">
        <f t="shared" ref="H155:H156" si="52">ROUND(G155*(1+$J$7),2)</f>
        <v>102.77</v>
      </c>
      <c r="I155" s="496">
        <f t="shared" ref="I155:I156" si="53">ROUND(H155*F155,2)</f>
        <v>1541.55</v>
      </c>
      <c r="J155" s="569"/>
      <c r="K155" s="773"/>
    </row>
    <row r="156" spans="1:11">
      <c r="A156" s="543" t="str">
        <f>Quantitativo!A155</f>
        <v>7.14</v>
      </c>
      <c r="B156" s="187" t="s">
        <v>117</v>
      </c>
      <c r="C156" s="124">
        <v>93382</v>
      </c>
      <c r="D156" s="238" t="str">
        <f>Quantitativo!B155</f>
        <v>REATERRO MANUAL DE VALAS COM COMPACTAÇÃO MECANIZADA</v>
      </c>
      <c r="E156" s="355" t="str">
        <f>Quantitativo!C155</f>
        <v>m³</v>
      </c>
      <c r="F156" s="253">
        <v>23.67</v>
      </c>
      <c r="G156" s="379">
        <v>13.73</v>
      </c>
      <c r="H156" s="253">
        <f t="shared" si="52"/>
        <v>17.05</v>
      </c>
      <c r="I156" s="496">
        <f t="shared" si="53"/>
        <v>403.57</v>
      </c>
      <c r="J156" s="569"/>
      <c r="K156" s="773"/>
    </row>
    <row r="157" spans="1:11">
      <c r="A157" s="551"/>
      <c r="B157" s="494"/>
      <c r="C157" s="536"/>
      <c r="D157" s="495"/>
      <c r="E157" s="273"/>
      <c r="F157" s="273"/>
      <c r="G157" s="273"/>
      <c r="H157" s="273"/>
      <c r="I157" s="273"/>
      <c r="J157" s="553"/>
    </row>
    <row r="158" spans="1:11">
      <c r="A158" s="552"/>
      <c r="B158" s="854" t="s">
        <v>474</v>
      </c>
      <c r="C158" s="854"/>
      <c r="D158" s="854"/>
      <c r="E158" s="854"/>
      <c r="F158" s="854"/>
      <c r="G158" s="854"/>
      <c r="H158" s="854"/>
      <c r="I158" s="774">
        <f>SUBTOTAL(9,I13:I157)</f>
        <v>472092.43</v>
      </c>
      <c r="J158" s="561">
        <f>+J127+J109+J87+J37+J20+J13+J142</f>
        <v>1</v>
      </c>
    </row>
    <row r="159" spans="1:11">
      <c r="A159" s="585" t="s">
        <v>610</v>
      </c>
      <c r="B159" s="585"/>
      <c r="C159" s="585"/>
      <c r="D159" s="585"/>
      <c r="E159" s="585"/>
      <c r="F159" s="585"/>
      <c r="G159" s="585"/>
      <c r="H159" s="585"/>
      <c r="I159" s="585"/>
      <c r="J159" s="585"/>
    </row>
    <row r="161" spans="1:9">
      <c r="A161" s="392"/>
      <c r="B161" s="574"/>
      <c r="C161" s="582"/>
      <c r="D161" s="574"/>
      <c r="E161" s="574"/>
    </row>
    <row r="162" spans="1:9">
      <c r="A162" s="392"/>
      <c r="B162" s="574"/>
      <c r="C162" s="582"/>
      <c r="D162" s="574"/>
      <c r="E162" s="574"/>
    </row>
    <row r="163" spans="1:9">
      <c r="A163" s="392"/>
      <c r="B163" s="393"/>
      <c r="C163" s="394"/>
      <c r="D163" s="150"/>
    </row>
    <row r="164" spans="1:9">
      <c r="A164" s="392"/>
      <c r="B164" s="574"/>
      <c r="C164" s="582"/>
      <c r="D164" s="574"/>
      <c r="I164" s="430"/>
    </row>
    <row r="165" spans="1:9" ht="15.75">
      <c r="A165" s="392"/>
      <c r="B165" s="574"/>
      <c r="C165" s="582"/>
      <c r="D165" s="574"/>
      <c r="E165" s="1009" t="s">
        <v>181</v>
      </c>
      <c r="F165" s="1009"/>
      <c r="G165" s="1009"/>
      <c r="H165" s="1009"/>
      <c r="I165" s="1009"/>
    </row>
    <row r="166" spans="1:9">
      <c r="E166" s="1010" t="s">
        <v>182</v>
      </c>
      <c r="F166" s="1010"/>
      <c r="G166" s="1010"/>
      <c r="H166" s="1010"/>
      <c r="I166" s="1010"/>
    </row>
  </sheetData>
  <mergeCells count="16">
    <mergeCell ref="J11:J12"/>
    <mergeCell ref="F11:F12"/>
    <mergeCell ref="G11:G12"/>
    <mergeCell ref="H11:H12"/>
    <mergeCell ref="I11:I12"/>
    <mergeCell ref="E165:I165"/>
    <mergeCell ref="E166:I166"/>
    <mergeCell ref="B158:H158"/>
    <mergeCell ref="A1:I1"/>
    <mergeCell ref="A2:I2"/>
    <mergeCell ref="A3:I3"/>
    <mergeCell ref="A4:I4"/>
    <mergeCell ref="A11:A12"/>
    <mergeCell ref="B11:C11"/>
    <mergeCell ref="D11:D12"/>
    <mergeCell ref="E11:E12"/>
  </mergeCells>
  <pageMargins left="0.51181102362204722" right="0.51181102362204722" top="0.78740157480314965" bottom="0.78740157480314965" header="0.31496062992125984" footer="0.31496062992125984"/>
  <pageSetup paperSize="9" scale="74" fitToHeight="10" orientation="landscape" r:id="rId1"/>
  <headerFooter>
    <oddFooter>&amp;R&amp;P/&amp;N</oddFooter>
  </headerFooter>
  <rowBreaks count="4" manualBreakCount="4">
    <brk id="36" max="9" man="1"/>
    <brk id="66" max="9" man="1"/>
    <brk id="86" max="9" man="1"/>
    <brk id="141" max="9" man="1"/>
  </rowBreaks>
  <drawing r:id="rId2"/>
</worksheet>
</file>

<file path=xl/worksheets/sheet10.xml><?xml version="1.0" encoding="utf-8"?>
<worksheet xmlns="http://schemas.openxmlformats.org/spreadsheetml/2006/main" xmlns:r="http://schemas.openxmlformats.org/officeDocument/2006/relationships">
  <dimension ref="A1:W35"/>
  <sheetViews>
    <sheetView showGridLines="0" showWhiteSpace="0" view="pageBreakPreview" topLeftCell="B1" zoomScale="115" zoomScaleNormal="100" zoomScaleSheetLayoutView="115" workbookViewId="0">
      <selection activeCell="N29" sqref="N29"/>
    </sheetView>
  </sheetViews>
  <sheetFormatPr defaultRowHeight="15"/>
  <cols>
    <col min="1" max="4" width="9.140625" style="100"/>
    <col min="5" max="5" width="13" style="100" customWidth="1"/>
    <col min="6" max="6" width="12.5703125" style="100" customWidth="1"/>
    <col min="7" max="7" width="14.85546875" style="100" customWidth="1"/>
    <col min="8" max="8" width="13.7109375" style="100" bestFit="1" customWidth="1"/>
    <col min="9" max="9" width="16" style="100" customWidth="1"/>
    <col min="10" max="10" width="13" style="100" customWidth="1"/>
    <col min="11" max="11" width="9.85546875" style="100" bestFit="1" customWidth="1"/>
    <col min="12" max="19" width="9.85546875" style="100" customWidth="1"/>
    <col min="20" max="20" width="12.42578125" style="100" customWidth="1"/>
    <col min="21" max="21" width="11" style="100" bestFit="1" customWidth="1"/>
    <col min="22" max="22" width="14.42578125" style="100" bestFit="1" customWidth="1"/>
    <col min="23" max="23" width="11" style="100" bestFit="1" customWidth="1"/>
    <col min="24" max="16384" width="9.140625" style="100"/>
  </cols>
  <sheetData>
    <row r="1" spans="1:23" ht="12.75" customHeight="1">
      <c r="A1" s="508"/>
      <c r="B1" s="509"/>
      <c r="C1" s="509"/>
      <c r="D1" s="509"/>
      <c r="E1" s="519"/>
      <c r="F1" s="906" t="s">
        <v>162</v>
      </c>
      <c r="G1" s="906"/>
      <c r="H1" s="906"/>
      <c r="I1" s="906"/>
      <c r="J1" s="906"/>
      <c r="K1" s="906"/>
      <c r="L1" s="906"/>
      <c r="M1" s="906"/>
      <c r="N1" s="906"/>
      <c r="O1" s="906"/>
      <c r="P1" s="906"/>
      <c r="Q1" s="906"/>
      <c r="R1" s="906"/>
      <c r="S1" s="906"/>
      <c r="T1" s="906"/>
      <c r="U1" s="906"/>
      <c r="V1" s="493" t="s">
        <v>165</v>
      </c>
      <c r="W1" s="506"/>
    </row>
    <row r="2" spans="1:23" ht="12.75" customHeight="1">
      <c r="A2" s="510"/>
      <c r="B2" s="511"/>
      <c r="C2" s="511"/>
      <c r="D2" s="511"/>
      <c r="E2" s="520"/>
      <c r="F2" s="907"/>
      <c r="G2" s="907"/>
      <c r="H2" s="907"/>
      <c r="I2" s="907"/>
      <c r="J2" s="907"/>
      <c r="K2" s="907"/>
      <c r="L2" s="907"/>
      <c r="M2" s="907"/>
      <c r="N2" s="907"/>
      <c r="O2" s="907"/>
      <c r="P2" s="907"/>
      <c r="Q2" s="907"/>
      <c r="R2" s="907"/>
      <c r="S2" s="907"/>
      <c r="T2" s="907"/>
      <c r="U2" s="907"/>
      <c r="V2" s="898" t="s">
        <v>166</v>
      </c>
      <c r="W2" s="899"/>
    </row>
    <row r="3" spans="1:23" ht="12" customHeight="1">
      <c r="A3" s="510"/>
      <c r="B3" s="511"/>
      <c r="C3" s="511"/>
      <c r="D3" s="511"/>
      <c r="E3" s="520"/>
      <c r="F3" s="518" t="s">
        <v>163</v>
      </c>
      <c r="G3" s="177" t="str">
        <f>Orçamento!B7</f>
        <v>Rua Amapá, próximo a esquina com a Rua Gustavo Bernedt</v>
      </c>
      <c r="H3" s="14"/>
      <c r="I3" s="14"/>
      <c r="J3" s="178"/>
      <c r="K3" s="178"/>
      <c r="L3" s="178"/>
      <c r="M3" s="178"/>
      <c r="N3" s="178"/>
      <c r="O3" s="178"/>
      <c r="P3" s="178"/>
      <c r="Q3" s="178"/>
      <c r="R3" s="178"/>
      <c r="S3" s="178"/>
      <c r="T3" s="178"/>
      <c r="U3" s="178"/>
      <c r="V3" s="898"/>
      <c r="W3" s="899"/>
    </row>
    <row r="4" spans="1:23" ht="12.75" customHeight="1">
      <c r="A4" s="512"/>
      <c r="B4" s="513"/>
      <c r="C4" s="513"/>
      <c r="D4" s="513"/>
      <c r="E4" s="521"/>
      <c r="F4" s="179" t="s">
        <v>164</v>
      </c>
      <c r="G4" s="14"/>
      <c r="H4" s="179"/>
      <c r="I4" s="179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81"/>
      <c r="U4" s="182"/>
      <c r="V4" s="900"/>
      <c r="W4" s="901"/>
    </row>
    <row r="5" spans="1:23" ht="12.75" customHeight="1">
      <c r="A5" s="922" t="s">
        <v>475</v>
      </c>
      <c r="B5" s="923"/>
      <c r="C5" s="923"/>
      <c r="D5" s="923"/>
      <c r="E5" s="924"/>
      <c r="F5" s="902" t="s">
        <v>655</v>
      </c>
      <c r="G5" s="902"/>
      <c r="H5" s="902"/>
      <c r="I5" s="902"/>
      <c r="J5" s="902"/>
      <c r="K5" s="902"/>
      <c r="L5" s="902"/>
      <c r="M5" s="902"/>
      <c r="N5" s="902"/>
      <c r="O5" s="902"/>
      <c r="P5" s="902"/>
      <c r="Q5" s="902"/>
      <c r="R5" s="902"/>
      <c r="S5" s="902"/>
      <c r="T5" s="902"/>
      <c r="U5" s="903"/>
      <c r="V5" s="183" t="s">
        <v>167</v>
      </c>
      <c r="W5" s="507"/>
    </row>
    <row r="6" spans="1:23" ht="12.75" customHeight="1">
      <c r="A6" s="925" t="s">
        <v>473</v>
      </c>
      <c r="B6" s="926"/>
      <c r="C6" s="926"/>
      <c r="D6" s="926"/>
      <c r="E6" s="927"/>
      <c r="F6" s="902"/>
      <c r="G6" s="902"/>
      <c r="H6" s="902"/>
      <c r="I6" s="902"/>
      <c r="J6" s="902"/>
      <c r="K6" s="902"/>
      <c r="L6" s="902"/>
      <c r="M6" s="902"/>
      <c r="N6" s="902"/>
      <c r="O6" s="902"/>
      <c r="P6" s="902"/>
      <c r="Q6" s="902"/>
      <c r="R6" s="902"/>
      <c r="S6" s="902"/>
      <c r="T6" s="902"/>
      <c r="U6" s="903"/>
      <c r="V6" s="918">
        <f>Orçamento!B10</f>
        <v>44348</v>
      </c>
      <c r="W6" s="919"/>
    </row>
    <row r="7" spans="1:23" ht="12.75" customHeight="1">
      <c r="A7" s="928" t="s">
        <v>1</v>
      </c>
      <c r="B7" s="929"/>
      <c r="C7" s="929"/>
      <c r="D7" s="929"/>
      <c r="E7" s="930"/>
      <c r="F7" s="902"/>
      <c r="G7" s="902"/>
      <c r="H7" s="902"/>
      <c r="I7" s="902"/>
      <c r="J7" s="902"/>
      <c r="K7" s="902"/>
      <c r="L7" s="902"/>
      <c r="M7" s="902"/>
      <c r="N7" s="902"/>
      <c r="O7" s="902"/>
      <c r="P7" s="902"/>
      <c r="Q7" s="902"/>
      <c r="R7" s="902"/>
      <c r="S7" s="902"/>
      <c r="T7" s="902"/>
      <c r="U7" s="903"/>
      <c r="V7" s="918"/>
      <c r="W7" s="919"/>
    </row>
    <row r="8" spans="1:23" ht="12.75" customHeight="1">
      <c r="A8" s="514"/>
      <c r="B8" s="515"/>
      <c r="C8" s="515"/>
      <c r="D8" s="328"/>
      <c r="E8" s="521"/>
      <c r="F8" s="902"/>
      <c r="G8" s="902"/>
      <c r="H8" s="902"/>
      <c r="I8" s="902"/>
      <c r="J8" s="902"/>
      <c r="K8" s="902"/>
      <c r="L8" s="902"/>
      <c r="M8" s="902"/>
      <c r="N8" s="902"/>
      <c r="O8" s="902"/>
      <c r="P8" s="902"/>
      <c r="Q8" s="902"/>
      <c r="R8" s="902"/>
      <c r="S8" s="902"/>
      <c r="T8" s="902"/>
      <c r="U8" s="903"/>
      <c r="V8" s="918"/>
      <c r="W8" s="919"/>
    </row>
    <row r="9" spans="1:23" ht="12.75" customHeight="1">
      <c r="A9" s="516"/>
      <c r="B9" s="517"/>
      <c r="C9" s="517"/>
      <c r="D9" s="517"/>
      <c r="E9" s="522"/>
      <c r="F9" s="904"/>
      <c r="G9" s="904"/>
      <c r="H9" s="904"/>
      <c r="I9" s="904"/>
      <c r="J9" s="904"/>
      <c r="K9" s="904"/>
      <c r="L9" s="904"/>
      <c r="M9" s="904"/>
      <c r="N9" s="904"/>
      <c r="O9" s="904"/>
      <c r="P9" s="904"/>
      <c r="Q9" s="904"/>
      <c r="R9" s="904"/>
      <c r="S9" s="904"/>
      <c r="T9" s="904"/>
      <c r="U9" s="905"/>
      <c r="V9" s="920"/>
      <c r="W9" s="921"/>
    </row>
    <row r="10" spans="1:23">
      <c r="A10" s="871" t="s">
        <v>168</v>
      </c>
      <c r="B10" s="874" t="s">
        <v>169</v>
      </c>
      <c r="C10" s="875"/>
      <c r="D10" s="876"/>
      <c r="E10" s="871" t="s">
        <v>170</v>
      </c>
      <c r="F10" s="883" t="s">
        <v>171</v>
      </c>
      <c r="G10" s="884"/>
      <c r="H10" s="884"/>
      <c r="I10" s="884"/>
      <c r="J10" s="884"/>
      <c r="K10" s="884"/>
      <c r="L10" s="884"/>
      <c r="M10" s="884"/>
      <c r="N10" s="884"/>
      <c r="O10" s="884"/>
      <c r="P10" s="884"/>
      <c r="Q10" s="884"/>
      <c r="R10" s="884"/>
      <c r="S10" s="884"/>
      <c r="T10" s="884"/>
      <c r="U10" s="885"/>
      <c r="V10" s="931" t="s">
        <v>172</v>
      </c>
      <c r="W10" s="932"/>
    </row>
    <row r="11" spans="1:23" ht="12.75" customHeight="1">
      <c r="A11" s="872"/>
      <c r="B11" s="877"/>
      <c r="C11" s="878"/>
      <c r="D11" s="879"/>
      <c r="E11" s="872"/>
      <c r="F11" s="869" t="s">
        <v>173</v>
      </c>
      <c r="G11" s="870"/>
      <c r="H11" s="869" t="s">
        <v>174</v>
      </c>
      <c r="I11" s="870"/>
      <c r="J11" s="869" t="s">
        <v>175</v>
      </c>
      <c r="K11" s="870"/>
      <c r="L11" s="869" t="s">
        <v>176</v>
      </c>
      <c r="M11" s="870"/>
      <c r="N11" s="869" t="s">
        <v>651</v>
      </c>
      <c r="O11" s="870"/>
      <c r="P11" s="869" t="s">
        <v>652</v>
      </c>
      <c r="Q11" s="870"/>
      <c r="R11" s="869" t="s">
        <v>653</v>
      </c>
      <c r="S11" s="870"/>
      <c r="T11" s="869" t="s">
        <v>654</v>
      </c>
      <c r="U11" s="870"/>
      <c r="V11" s="933"/>
      <c r="W11" s="934"/>
    </row>
    <row r="12" spans="1:23">
      <c r="A12" s="873"/>
      <c r="B12" s="880"/>
      <c r="C12" s="881"/>
      <c r="D12" s="882"/>
      <c r="E12" s="873"/>
      <c r="F12" s="184" t="s">
        <v>177</v>
      </c>
      <c r="G12" s="184" t="s">
        <v>146</v>
      </c>
      <c r="H12" s="184" t="s">
        <v>177</v>
      </c>
      <c r="I12" s="184" t="s">
        <v>146</v>
      </c>
      <c r="J12" s="184" t="s">
        <v>177</v>
      </c>
      <c r="K12" s="184" t="s">
        <v>146</v>
      </c>
      <c r="L12" s="771" t="s">
        <v>177</v>
      </c>
      <c r="M12" s="771" t="s">
        <v>146</v>
      </c>
      <c r="N12" s="771" t="s">
        <v>177</v>
      </c>
      <c r="O12" s="771" t="s">
        <v>146</v>
      </c>
      <c r="P12" s="771" t="s">
        <v>177</v>
      </c>
      <c r="Q12" s="771" t="s">
        <v>146</v>
      </c>
      <c r="R12" s="771" t="s">
        <v>177</v>
      </c>
      <c r="S12" s="771" t="s">
        <v>146</v>
      </c>
      <c r="T12" s="771" t="s">
        <v>177</v>
      </c>
      <c r="U12" s="771" t="s">
        <v>146</v>
      </c>
      <c r="V12" s="185" t="s">
        <v>177</v>
      </c>
      <c r="W12" s="186" t="s">
        <v>146</v>
      </c>
    </row>
    <row r="13" spans="1:23" ht="5.25" customHeight="1">
      <c r="A13" s="617"/>
      <c r="B13" s="908"/>
      <c r="C13" s="908"/>
      <c r="D13" s="908"/>
      <c r="E13" s="618"/>
      <c r="F13" s="619"/>
      <c r="G13" s="620"/>
      <c r="H13" s="619"/>
      <c r="I13" s="620"/>
      <c r="J13" s="619"/>
      <c r="K13" s="620"/>
      <c r="L13" s="620"/>
      <c r="M13" s="620"/>
      <c r="N13" s="620"/>
      <c r="O13" s="620"/>
      <c r="P13" s="620"/>
      <c r="Q13" s="620"/>
      <c r="R13" s="620"/>
      <c r="S13" s="620"/>
      <c r="T13" s="620"/>
      <c r="U13" s="620"/>
      <c r="V13" s="619"/>
      <c r="W13" s="621"/>
    </row>
    <row r="14" spans="1:23" s="23" customFormat="1" ht="12.75">
      <c r="A14" s="187" t="str">
        <f>Orçamento!A13</f>
        <v>1.0</v>
      </c>
      <c r="B14" s="909" t="str">
        <f>'1. Serv. Preliminares'!B11</f>
        <v>SERVIÇOS PRELIMINARES</v>
      </c>
      <c r="C14" s="910"/>
      <c r="D14" s="911"/>
      <c r="E14" s="188">
        <f>Orçamento!I13</f>
        <v>13389.760000000002</v>
      </c>
      <c r="F14" s="189">
        <f t="shared" ref="F14:F19" si="0">$E14*G14</f>
        <v>6694.880000000001</v>
      </c>
      <c r="G14" s="190">
        <v>0.5</v>
      </c>
      <c r="H14" s="189">
        <f t="shared" ref="H14:H19" si="1">$E14*I14</f>
        <v>6694.880000000001</v>
      </c>
      <c r="I14" s="190">
        <v>0.5</v>
      </c>
      <c r="J14" s="189">
        <f t="shared" ref="J14:J19" si="2">$E14*K14</f>
        <v>0</v>
      </c>
      <c r="K14" s="190"/>
      <c r="L14" s="189">
        <f t="shared" ref="L14:L20" si="3">$E14*M14</f>
        <v>0</v>
      </c>
      <c r="M14" s="190"/>
      <c r="N14" s="189">
        <f t="shared" ref="N14:N20" si="4">$E14*O14</f>
        <v>0</v>
      </c>
      <c r="O14" s="190"/>
      <c r="P14" s="189">
        <f t="shared" ref="P14:P20" si="5">$E14*Q14</f>
        <v>0</v>
      </c>
      <c r="Q14" s="190"/>
      <c r="R14" s="189">
        <f t="shared" ref="R14:R20" si="6">$E14*S14</f>
        <v>0</v>
      </c>
      <c r="S14" s="190"/>
      <c r="T14" s="189">
        <f t="shared" ref="T14:T20" si="7">$E14*U14</f>
        <v>0</v>
      </c>
      <c r="U14" s="190"/>
      <c r="V14" s="191">
        <f>F14+H14+J14+T14+L14+N14+P14+R14</f>
        <v>13389.760000000002</v>
      </c>
      <c r="W14" s="192">
        <f>G14+I14+K14+U14+O14+M14+S14+Q14</f>
        <v>1</v>
      </c>
    </row>
    <row r="15" spans="1:23" s="23" customFormat="1" ht="12.75">
      <c r="A15" s="187" t="str">
        <f>'2. Demolições e Retiradas'!A11</f>
        <v>2.0</v>
      </c>
      <c r="B15" s="909" t="str">
        <f>'2. Demolições e Retiradas'!B11</f>
        <v>DEMOLIÇÕES E RETIRADAS</v>
      </c>
      <c r="C15" s="910"/>
      <c r="D15" s="911"/>
      <c r="E15" s="188">
        <f>Orçamento!I20</f>
        <v>7044.7900000000009</v>
      </c>
      <c r="F15" s="189">
        <f t="shared" si="0"/>
        <v>3522.3950000000004</v>
      </c>
      <c r="G15" s="193">
        <v>0.5</v>
      </c>
      <c r="H15" s="189">
        <f t="shared" si="1"/>
        <v>1408.9580000000003</v>
      </c>
      <c r="I15" s="193">
        <v>0.2</v>
      </c>
      <c r="J15" s="189">
        <f t="shared" si="2"/>
        <v>1408.9580000000003</v>
      </c>
      <c r="K15" s="193">
        <v>0.2</v>
      </c>
      <c r="L15" s="189">
        <f t="shared" si="3"/>
        <v>704.47900000000016</v>
      </c>
      <c r="M15" s="193">
        <v>0.1</v>
      </c>
      <c r="N15" s="189">
        <f t="shared" si="4"/>
        <v>0</v>
      </c>
      <c r="O15" s="193"/>
      <c r="P15" s="189">
        <f t="shared" si="5"/>
        <v>0</v>
      </c>
      <c r="Q15" s="193"/>
      <c r="R15" s="189">
        <f t="shared" si="6"/>
        <v>0</v>
      </c>
      <c r="S15" s="193"/>
      <c r="T15" s="189">
        <f t="shared" si="7"/>
        <v>0</v>
      </c>
      <c r="U15" s="193"/>
      <c r="V15" s="191">
        <f t="shared" ref="V15:V20" si="8">F15+H15+J15+T15+L15+N15+P15+R15</f>
        <v>7044.7900000000018</v>
      </c>
      <c r="W15" s="192">
        <f t="shared" ref="W15:W20" si="9">G15+I15+K15+U15+O15+M15+S15+Q15</f>
        <v>0.99999999999999989</v>
      </c>
    </row>
    <row r="16" spans="1:23" s="23" customFormat="1" ht="12.75">
      <c r="A16" s="187" t="str">
        <f>'3. Vestiário Reforma'!A10</f>
        <v>3.0</v>
      </c>
      <c r="B16" s="912" t="str">
        <f>'3. Vestiário Reforma'!B10</f>
        <v>VESTIÁRIOS REFORMA</v>
      </c>
      <c r="C16" s="913"/>
      <c r="D16" s="914"/>
      <c r="E16" s="188">
        <f>Orçamento!I37</f>
        <v>101911.27</v>
      </c>
      <c r="F16" s="189">
        <f t="shared" si="0"/>
        <v>25477.817500000001</v>
      </c>
      <c r="G16" s="193">
        <v>0.25</v>
      </c>
      <c r="H16" s="189">
        <f t="shared" si="1"/>
        <v>25477.817500000001</v>
      </c>
      <c r="I16" s="193">
        <v>0.25</v>
      </c>
      <c r="J16" s="189">
        <f t="shared" si="2"/>
        <v>25477.817500000001</v>
      </c>
      <c r="K16" s="193">
        <v>0.25</v>
      </c>
      <c r="L16" s="189">
        <f t="shared" si="3"/>
        <v>25477.817500000001</v>
      </c>
      <c r="M16" s="193">
        <v>0.25</v>
      </c>
      <c r="N16" s="189">
        <f t="shared" si="4"/>
        <v>0</v>
      </c>
      <c r="O16" s="193"/>
      <c r="P16" s="189">
        <f t="shared" si="5"/>
        <v>0</v>
      </c>
      <c r="Q16" s="193"/>
      <c r="R16" s="189">
        <f t="shared" si="6"/>
        <v>0</v>
      </c>
      <c r="S16" s="193"/>
      <c r="T16" s="189">
        <f t="shared" si="7"/>
        <v>0</v>
      </c>
      <c r="U16" s="193"/>
      <c r="V16" s="191">
        <f t="shared" si="8"/>
        <v>101911.27</v>
      </c>
      <c r="W16" s="192">
        <f t="shared" si="9"/>
        <v>1</v>
      </c>
    </row>
    <row r="17" spans="1:23" s="23" customFormat="1" ht="12.75">
      <c r="A17" s="194" t="str">
        <f>'4. Vestiário Administração'!A11</f>
        <v>4.0</v>
      </c>
      <c r="B17" s="915" t="str">
        <f>'4. Vestiário Administração'!B11</f>
        <v>VESTIÁRIO ADMINISTRAÇÃO</v>
      </c>
      <c r="C17" s="916"/>
      <c r="D17" s="917"/>
      <c r="E17" s="188">
        <f>Orçamento!I87</f>
        <v>57641.469999999994</v>
      </c>
      <c r="F17" s="189">
        <f t="shared" si="0"/>
        <v>11528.294</v>
      </c>
      <c r="G17" s="193">
        <v>0.2</v>
      </c>
      <c r="H17" s="189">
        <f t="shared" si="1"/>
        <v>11528.294</v>
      </c>
      <c r="I17" s="193">
        <v>0.2</v>
      </c>
      <c r="J17" s="189">
        <f t="shared" si="2"/>
        <v>17292.440999999999</v>
      </c>
      <c r="K17" s="193">
        <v>0.3</v>
      </c>
      <c r="L17" s="189">
        <f t="shared" si="3"/>
        <v>5764.1469999999999</v>
      </c>
      <c r="M17" s="193">
        <v>0.1</v>
      </c>
      <c r="N17" s="189">
        <f t="shared" si="4"/>
        <v>5764.1469999999999</v>
      </c>
      <c r="O17" s="193">
        <v>0.1</v>
      </c>
      <c r="P17" s="189">
        <f t="shared" si="5"/>
        <v>5764.1469999999999</v>
      </c>
      <c r="Q17" s="193">
        <v>0.1</v>
      </c>
      <c r="R17" s="189">
        <f t="shared" si="6"/>
        <v>0</v>
      </c>
      <c r="S17" s="193"/>
      <c r="T17" s="189">
        <f t="shared" si="7"/>
        <v>0</v>
      </c>
      <c r="U17" s="193"/>
      <c r="V17" s="191">
        <f t="shared" si="8"/>
        <v>57641.469999999987</v>
      </c>
      <c r="W17" s="192">
        <f t="shared" si="9"/>
        <v>0.99999999999999989</v>
      </c>
    </row>
    <row r="18" spans="1:23" s="23" customFormat="1" ht="12.75">
      <c r="A18" s="373" t="str">
        <f>'5. Área Externa'!A11</f>
        <v>5.0</v>
      </c>
      <c r="B18" s="897" t="str">
        <f>'5. Área Externa'!B11</f>
        <v>ÁREA EXTERNA</v>
      </c>
      <c r="C18" s="897"/>
      <c r="D18" s="897"/>
      <c r="E18" s="188">
        <f>Orçamento!I109</f>
        <v>20837.93</v>
      </c>
      <c r="F18" s="189">
        <f t="shared" si="0"/>
        <v>0</v>
      </c>
      <c r="G18" s="193"/>
      <c r="H18" s="189">
        <f t="shared" si="1"/>
        <v>0</v>
      </c>
      <c r="I18" s="193"/>
      <c r="J18" s="189">
        <f t="shared" si="2"/>
        <v>0</v>
      </c>
      <c r="K18" s="193"/>
      <c r="L18" s="189">
        <f t="shared" si="3"/>
        <v>0</v>
      </c>
      <c r="M18" s="193"/>
      <c r="N18" s="189">
        <f t="shared" si="4"/>
        <v>0</v>
      </c>
      <c r="O18" s="193"/>
      <c r="P18" s="189">
        <f t="shared" si="5"/>
        <v>5209.4825000000001</v>
      </c>
      <c r="Q18" s="193">
        <v>0.25</v>
      </c>
      <c r="R18" s="189">
        <f t="shared" si="6"/>
        <v>10418.965</v>
      </c>
      <c r="S18" s="193">
        <v>0.5</v>
      </c>
      <c r="T18" s="189">
        <f t="shared" si="7"/>
        <v>5209.4825000000001</v>
      </c>
      <c r="U18" s="193">
        <v>0.25</v>
      </c>
      <c r="V18" s="191">
        <f t="shared" si="8"/>
        <v>20837.93</v>
      </c>
      <c r="W18" s="192">
        <f t="shared" si="9"/>
        <v>1</v>
      </c>
    </row>
    <row r="19" spans="1:23" s="23" customFormat="1" ht="12.75" customHeight="1">
      <c r="A19" s="373" t="str">
        <f>'6. Campo '!A11</f>
        <v>6.0</v>
      </c>
      <c r="B19" s="897" t="str">
        <f>'6. Campo '!B11</f>
        <v xml:space="preserve">CAMPO DE AREIA </v>
      </c>
      <c r="C19" s="897"/>
      <c r="D19" s="897"/>
      <c r="E19" s="188">
        <f>Orçamento!I127</f>
        <v>136849.27000000002</v>
      </c>
      <c r="F19" s="189">
        <f t="shared" si="0"/>
        <v>0</v>
      </c>
      <c r="G19" s="193"/>
      <c r="H19" s="189">
        <f t="shared" si="1"/>
        <v>0</v>
      </c>
      <c r="I19" s="193"/>
      <c r="J19" s="189">
        <f t="shared" si="2"/>
        <v>0</v>
      </c>
      <c r="K19" s="193"/>
      <c r="L19" s="189">
        <f t="shared" si="3"/>
        <v>0</v>
      </c>
      <c r="M19" s="193">
        <v>0</v>
      </c>
      <c r="N19" s="189">
        <f t="shared" si="4"/>
        <v>34212.317500000005</v>
      </c>
      <c r="O19" s="193">
        <v>0.25</v>
      </c>
      <c r="P19" s="189">
        <f t="shared" si="5"/>
        <v>34212.317500000005</v>
      </c>
      <c r="Q19" s="193">
        <v>0.25</v>
      </c>
      <c r="R19" s="189">
        <f t="shared" si="6"/>
        <v>34212.317500000005</v>
      </c>
      <c r="S19" s="193">
        <v>0.25</v>
      </c>
      <c r="T19" s="189">
        <f t="shared" si="7"/>
        <v>34212.317500000005</v>
      </c>
      <c r="U19" s="193">
        <v>0.25</v>
      </c>
      <c r="V19" s="191">
        <f t="shared" si="8"/>
        <v>136849.27000000002</v>
      </c>
      <c r="W19" s="192">
        <f t="shared" si="9"/>
        <v>1</v>
      </c>
    </row>
    <row r="20" spans="1:23" s="23" customFormat="1" ht="12.75" customHeight="1">
      <c r="A20" s="523" t="str">
        <f>Orçamento!A142</f>
        <v>7.0</v>
      </c>
      <c r="B20" s="897" t="str">
        <f>Orçamento!D142</f>
        <v>DRENAGEM</v>
      </c>
      <c r="C20" s="897"/>
      <c r="D20" s="897"/>
      <c r="E20" s="188">
        <f>Orçamento!I142</f>
        <v>134417.94</v>
      </c>
      <c r="F20" s="189">
        <f t="shared" ref="F20" si="10">$E20*G20</f>
        <v>0</v>
      </c>
      <c r="G20" s="193"/>
      <c r="H20" s="189">
        <f t="shared" ref="H20" si="11">$E20*I20</f>
        <v>0</v>
      </c>
      <c r="I20" s="193"/>
      <c r="J20" s="189">
        <f t="shared" ref="J20" si="12">$E20*K20</f>
        <v>67208.97</v>
      </c>
      <c r="K20" s="193">
        <v>0.5</v>
      </c>
      <c r="L20" s="189">
        <f t="shared" si="3"/>
        <v>67208.97</v>
      </c>
      <c r="M20" s="193">
        <v>0.5</v>
      </c>
      <c r="N20" s="189">
        <f t="shared" si="4"/>
        <v>0</v>
      </c>
      <c r="O20" s="193"/>
      <c r="P20" s="189">
        <f t="shared" si="5"/>
        <v>0</v>
      </c>
      <c r="Q20" s="193"/>
      <c r="R20" s="189">
        <f t="shared" si="6"/>
        <v>0</v>
      </c>
      <c r="S20" s="193"/>
      <c r="T20" s="189">
        <f t="shared" si="7"/>
        <v>0</v>
      </c>
      <c r="U20" s="193"/>
      <c r="V20" s="191">
        <f t="shared" si="8"/>
        <v>134417.94</v>
      </c>
      <c r="W20" s="192">
        <f t="shared" si="9"/>
        <v>1</v>
      </c>
    </row>
    <row r="21" spans="1:23" ht="3.75" customHeight="1">
      <c r="A21" s="622"/>
      <c r="B21" s="888"/>
      <c r="C21" s="888"/>
      <c r="D21" s="888"/>
      <c r="E21" s="623"/>
      <c r="F21" s="624"/>
      <c r="G21" s="625"/>
      <c r="H21" s="624"/>
      <c r="I21" s="626"/>
      <c r="J21" s="624"/>
      <c r="K21" s="626"/>
      <c r="L21" s="626"/>
      <c r="M21" s="626"/>
      <c r="N21" s="626"/>
      <c r="O21" s="626"/>
      <c r="P21" s="626"/>
      <c r="Q21" s="626"/>
      <c r="R21" s="626"/>
      <c r="S21" s="626"/>
      <c r="T21" s="626"/>
      <c r="U21" s="626"/>
      <c r="V21" s="624"/>
      <c r="W21" s="627"/>
    </row>
    <row r="22" spans="1:23">
      <c r="A22" s="889" t="s">
        <v>178</v>
      </c>
      <c r="B22" s="890"/>
      <c r="C22" s="890"/>
      <c r="D22" s="891"/>
      <c r="E22" s="195">
        <f>SUM(E14:E20)</f>
        <v>472092.43</v>
      </c>
      <c r="F22" s="196">
        <f>SUM(F14:F21)</f>
        <v>47223.386500000001</v>
      </c>
      <c r="G22" s="197">
        <f>F22/$V$22</f>
        <v>0.10002995917557925</v>
      </c>
      <c r="H22" s="196">
        <f>SUM(H14:H21)</f>
        <v>45109.949500000002</v>
      </c>
      <c r="I22" s="197">
        <f>H22/$V$22</f>
        <v>9.5553215076971273E-2</v>
      </c>
      <c r="J22" s="196">
        <f>SUM(J14:J21)</f>
        <v>111388.1865</v>
      </c>
      <c r="K22" s="197">
        <f>J22/$V$22</f>
        <v>0.23594571618104532</v>
      </c>
      <c r="L22" s="196">
        <f>SUM(L14:L21)</f>
        <v>99155.413499999995</v>
      </c>
      <c r="M22" s="197">
        <f>L22/$V$22</f>
        <v>0.21003389844653936</v>
      </c>
      <c r="N22" s="196">
        <f>SUM(N14:N21)</f>
        <v>39976.464500000002</v>
      </c>
      <c r="O22" s="197">
        <f>N22/$V$22</f>
        <v>8.4679316929525864E-2</v>
      </c>
      <c r="P22" s="196">
        <f>SUM(P14:P21)</f>
        <v>45185.947</v>
      </c>
      <c r="Q22" s="197">
        <f>P22/$V$22</f>
        <v>9.5714195205375358E-2</v>
      </c>
      <c r="R22" s="196">
        <f>SUM(R14:R21)</f>
        <v>44631.282500000001</v>
      </c>
      <c r="S22" s="197">
        <f>R22/$V$22</f>
        <v>9.4539288630406559E-2</v>
      </c>
      <c r="T22" s="196">
        <f>SUM(T14:T21)</f>
        <v>39421.800000000003</v>
      </c>
      <c r="U22" s="197">
        <f>T22/$V$22</f>
        <v>8.3504410354557065E-2</v>
      </c>
      <c r="V22" s="892">
        <f>SUM(V14:V21)</f>
        <v>472092.43</v>
      </c>
      <c r="W22" s="894">
        <f>V22/E22</f>
        <v>1</v>
      </c>
    </row>
    <row r="23" spans="1:23">
      <c r="A23" s="889" t="s">
        <v>179</v>
      </c>
      <c r="B23" s="890"/>
      <c r="C23" s="890"/>
      <c r="D23" s="891"/>
      <c r="E23" s="198">
        <v>1</v>
      </c>
      <c r="F23" s="196">
        <f>F22</f>
        <v>47223.386500000001</v>
      </c>
      <c r="G23" s="197">
        <f>G22</f>
        <v>0.10002995917557925</v>
      </c>
      <c r="H23" s="196">
        <f>F23+H22</f>
        <v>92333.33600000001</v>
      </c>
      <c r="I23" s="197">
        <f>I22+G23</f>
        <v>0.19558317425255051</v>
      </c>
      <c r="J23" s="196">
        <f>H23+J22</f>
        <v>203721.52250000002</v>
      </c>
      <c r="K23" s="197">
        <f>K22+I23</f>
        <v>0.43152889043359582</v>
      </c>
      <c r="L23" s="196">
        <f>J23+L22</f>
        <v>302876.93599999999</v>
      </c>
      <c r="M23" s="197">
        <f>M22+K23</f>
        <v>0.64156278888013518</v>
      </c>
      <c r="N23" s="196">
        <f>L23+N22</f>
        <v>342853.40049999999</v>
      </c>
      <c r="O23" s="197">
        <f>O22+M23</f>
        <v>0.72624210580966109</v>
      </c>
      <c r="P23" s="196">
        <f>N23+P22</f>
        <v>388039.34749999997</v>
      </c>
      <c r="Q23" s="197">
        <f>Q22+O23</f>
        <v>0.82195630101503647</v>
      </c>
      <c r="R23" s="196">
        <f>P23+R22</f>
        <v>432670.63</v>
      </c>
      <c r="S23" s="197">
        <f>S22+Q23</f>
        <v>0.91649558964544298</v>
      </c>
      <c r="T23" s="196">
        <f>R23+T22</f>
        <v>472092.43</v>
      </c>
      <c r="U23" s="197">
        <f>U22+S23</f>
        <v>1</v>
      </c>
      <c r="V23" s="893"/>
      <c r="W23" s="895"/>
    </row>
    <row r="24" spans="1:23" ht="12.75" customHeight="1">
      <c r="A24" s="896"/>
      <c r="B24" s="896"/>
      <c r="C24" s="199"/>
      <c r="D24" s="199" t="s">
        <v>180</v>
      </c>
      <c r="E24" s="199"/>
      <c r="F24" s="200"/>
      <c r="G24" s="201"/>
      <c r="H24" s="200"/>
      <c r="I24" s="199"/>
      <c r="J24" s="199"/>
      <c r="K24" s="199"/>
      <c r="L24" s="199"/>
      <c r="M24" s="199"/>
      <c r="N24" s="199"/>
      <c r="O24" s="199"/>
      <c r="P24" s="199"/>
      <c r="Q24" s="199"/>
      <c r="R24" s="199"/>
      <c r="S24" s="199"/>
      <c r="T24" s="199"/>
      <c r="U24" s="199"/>
      <c r="V24" s="199"/>
      <c r="W24" s="199"/>
    </row>
    <row r="25" spans="1:23">
      <c r="A25" s="886"/>
      <c r="B25" s="887"/>
      <c r="C25" s="502"/>
      <c r="D25" s="202"/>
      <c r="E25" s="202"/>
      <c r="F25" s="14"/>
      <c r="G25" s="14"/>
      <c r="H25" s="14"/>
      <c r="I25" s="203"/>
      <c r="J25" s="203"/>
      <c r="K25" s="203"/>
      <c r="L25" s="203"/>
      <c r="M25" s="203"/>
      <c r="N25" s="203"/>
      <c r="O25" s="203"/>
      <c r="P25" s="203"/>
      <c r="Q25" s="203"/>
      <c r="R25" s="203"/>
      <c r="S25" s="203"/>
      <c r="T25" s="203"/>
      <c r="U25" s="203"/>
      <c r="V25" s="203"/>
      <c r="W25" s="203"/>
    </row>
    <row r="26" spans="1:23">
      <c r="A26" s="503"/>
      <c r="B26" s="492"/>
      <c r="C26" s="502"/>
      <c r="D26" s="202"/>
      <c r="E26" s="202"/>
      <c r="F26" s="14"/>
      <c r="G26" s="14"/>
      <c r="H26" s="14"/>
      <c r="I26" s="203"/>
      <c r="J26" s="203"/>
      <c r="K26" s="203"/>
      <c r="L26" s="203"/>
      <c r="M26" s="203"/>
      <c r="N26" s="203"/>
      <c r="O26" s="203"/>
      <c r="P26" s="203"/>
      <c r="Q26" s="203"/>
      <c r="R26" s="203"/>
      <c r="S26" s="203"/>
      <c r="T26" s="203"/>
      <c r="U26" s="203"/>
      <c r="V26" s="203"/>
      <c r="W26" s="203"/>
    </row>
    <row r="27" spans="1:23">
      <c r="A27" s="503"/>
      <c r="B27" s="492"/>
      <c r="C27" s="502"/>
      <c r="D27" s="202"/>
      <c r="E27" s="202"/>
      <c r="F27" s="14"/>
      <c r="G27" s="14"/>
      <c r="H27" s="14"/>
      <c r="I27" s="203"/>
      <c r="J27" s="203"/>
      <c r="K27" s="203"/>
      <c r="L27" s="203"/>
      <c r="M27" s="203"/>
      <c r="N27" s="203"/>
      <c r="O27" s="203"/>
      <c r="P27" s="203"/>
      <c r="Q27" s="203"/>
      <c r="R27" s="203"/>
      <c r="S27" s="203"/>
      <c r="T27" s="203"/>
      <c r="U27" s="203"/>
      <c r="V27" s="203"/>
      <c r="W27" s="203"/>
    </row>
    <row r="28" spans="1:23">
      <c r="A28" s="503"/>
      <c r="B28" s="492"/>
      <c r="C28" s="502"/>
      <c r="D28" s="202"/>
      <c r="E28" s="202"/>
      <c r="F28" s="14"/>
      <c r="G28" s="14"/>
      <c r="H28" s="14"/>
      <c r="I28" s="203"/>
      <c r="J28" s="203"/>
      <c r="K28" s="203"/>
      <c r="L28" s="203"/>
      <c r="M28" s="203"/>
      <c r="N28" s="203"/>
      <c r="O28" s="203"/>
      <c r="P28" s="203"/>
      <c r="Q28" s="203"/>
      <c r="R28" s="203"/>
      <c r="S28" s="203"/>
      <c r="T28" s="203"/>
      <c r="U28" s="203"/>
      <c r="V28" s="203"/>
      <c r="W28" s="203"/>
    </row>
    <row r="29" spans="1:23">
      <c r="A29" s="503"/>
      <c r="B29" s="492"/>
      <c r="C29" s="502"/>
      <c r="D29" s="202"/>
      <c r="E29" s="202"/>
      <c r="F29" s="203"/>
      <c r="G29" s="204"/>
      <c r="H29" s="205"/>
      <c r="I29" s="203"/>
      <c r="J29" s="203"/>
      <c r="K29" s="203"/>
      <c r="L29" s="203"/>
      <c r="M29" s="203"/>
      <c r="N29" s="203"/>
      <c r="O29" s="203"/>
      <c r="P29" s="203"/>
      <c r="Q29" s="203"/>
      <c r="R29" s="203"/>
      <c r="S29" s="203"/>
      <c r="T29" s="203"/>
      <c r="U29" s="203"/>
      <c r="V29" s="203"/>
      <c r="W29" s="203"/>
    </row>
    <row r="30" spans="1:23">
      <c r="A30" s="503"/>
      <c r="B30" s="492"/>
      <c r="C30" s="502"/>
      <c r="D30" s="202"/>
      <c r="E30" s="202"/>
      <c r="F30" s="203"/>
      <c r="G30" s="204"/>
      <c r="H30" s="205"/>
      <c r="I30" s="203"/>
      <c r="J30" s="203"/>
      <c r="K30" s="203"/>
      <c r="L30" s="203"/>
      <c r="M30" s="203"/>
      <c r="N30" s="203"/>
      <c r="O30" s="203"/>
      <c r="P30" s="203"/>
      <c r="Q30" s="203"/>
      <c r="R30" s="203"/>
      <c r="S30" s="203"/>
      <c r="T30" s="203"/>
      <c r="U30" s="203"/>
      <c r="V30" s="203"/>
      <c r="W30" s="203"/>
    </row>
    <row r="31" spans="1:23">
      <c r="A31" s="503"/>
      <c r="B31" s="492"/>
      <c r="C31" s="502"/>
      <c r="D31" s="202"/>
      <c r="E31" s="202"/>
      <c r="F31" s="203"/>
      <c r="G31" s="204"/>
      <c r="H31" s="205"/>
      <c r="I31" s="203"/>
      <c r="J31" s="203"/>
      <c r="K31" s="203"/>
      <c r="L31" s="203"/>
      <c r="M31" s="203"/>
      <c r="N31" s="203"/>
      <c r="O31" s="203"/>
      <c r="P31" s="203"/>
      <c r="Q31" s="203"/>
      <c r="R31" s="203"/>
      <c r="S31" s="203"/>
      <c r="T31" s="203"/>
      <c r="U31" s="203"/>
      <c r="V31" s="203"/>
      <c r="W31" s="203"/>
    </row>
    <row r="32" spans="1:23" ht="15.75">
      <c r="A32" s="503"/>
      <c r="B32" s="492"/>
      <c r="C32" s="502"/>
      <c r="D32" s="202"/>
      <c r="E32" s="14"/>
      <c r="F32" s="14"/>
      <c r="G32" s="14"/>
      <c r="H32" s="1011" t="s">
        <v>181</v>
      </c>
      <c r="I32" s="1011"/>
      <c r="J32" s="1011"/>
      <c r="K32" s="1011"/>
      <c r="L32" s="1012"/>
      <c r="M32" s="1012"/>
      <c r="N32" s="1012"/>
      <c r="O32" s="1012"/>
      <c r="P32" s="1012"/>
      <c r="Q32" s="1012"/>
      <c r="R32" s="1011"/>
      <c r="S32" s="1011"/>
      <c r="T32" s="1011"/>
      <c r="U32" s="1011"/>
      <c r="V32" s="1011"/>
      <c r="W32" s="203"/>
    </row>
    <row r="33" spans="1:23">
      <c r="A33" s="503"/>
      <c r="B33" s="492"/>
      <c r="C33" s="502"/>
      <c r="D33" s="202"/>
      <c r="E33" s="14"/>
      <c r="F33" s="14"/>
      <c r="G33" s="14"/>
      <c r="H33" s="1013" t="s">
        <v>182</v>
      </c>
      <c r="I33" s="1013"/>
      <c r="J33" s="1013"/>
      <c r="K33" s="1013"/>
      <c r="L33" s="1013"/>
      <c r="M33" s="1013"/>
      <c r="N33" s="1013"/>
      <c r="O33" s="1013"/>
      <c r="P33" s="1013"/>
      <c r="Q33" s="1013"/>
      <c r="R33" s="1013"/>
      <c r="S33" s="1013"/>
      <c r="T33" s="1013"/>
      <c r="U33" s="1013"/>
      <c r="V33" s="1013"/>
      <c r="W33" s="203"/>
    </row>
    <row r="34" spans="1:23">
      <c r="A34" s="202"/>
      <c r="B34" s="202"/>
      <c r="C34" s="202"/>
      <c r="D34" s="202"/>
      <c r="E34" s="14"/>
      <c r="F34" s="14"/>
      <c r="G34" s="14"/>
      <c r="H34" s="14"/>
      <c r="I34" s="14"/>
      <c r="J34" s="14"/>
      <c r="K34" s="206"/>
      <c r="L34" s="206"/>
      <c r="M34" s="206"/>
      <c r="N34" s="206"/>
      <c r="O34" s="206"/>
      <c r="P34" s="206"/>
      <c r="Q34" s="206"/>
      <c r="R34" s="206"/>
      <c r="S34" s="206"/>
      <c r="T34" s="206"/>
      <c r="U34" s="206"/>
      <c r="V34" s="206"/>
      <c r="W34" s="206"/>
    </row>
    <row r="35" spans="1:23">
      <c r="A35" s="202"/>
      <c r="B35" s="202"/>
      <c r="C35" s="202"/>
      <c r="D35" s="203"/>
      <c r="E35" s="203"/>
      <c r="F35" s="504"/>
      <c r="G35" s="505"/>
      <c r="H35" s="504"/>
      <c r="I35" s="205"/>
      <c r="J35" s="205"/>
      <c r="K35" s="205"/>
      <c r="L35" s="205"/>
      <c r="M35" s="205"/>
      <c r="N35" s="205"/>
      <c r="O35" s="205"/>
      <c r="P35" s="205"/>
      <c r="Q35" s="205"/>
      <c r="R35" s="205"/>
      <c r="S35" s="205"/>
      <c r="T35" s="205"/>
      <c r="U35" s="205"/>
      <c r="V35" s="205"/>
      <c r="W35" s="205"/>
    </row>
  </sheetData>
  <mergeCells count="37">
    <mergeCell ref="V2:W4"/>
    <mergeCell ref="F5:U9"/>
    <mergeCell ref="F1:U2"/>
    <mergeCell ref="B18:D18"/>
    <mergeCell ref="B13:D13"/>
    <mergeCell ref="B14:D14"/>
    <mergeCell ref="B15:D15"/>
    <mergeCell ref="B16:D16"/>
    <mergeCell ref="B17:D17"/>
    <mergeCell ref="V6:W9"/>
    <mergeCell ref="A5:E5"/>
    <mergeCell ref="A6:E6"/>
    <mergeCell ref="A7:E7"/>
    <mergeCell ref="V10:W11"/>
    <mergeCell ref="F11:G11"/>
    <mergeCell ref="H11:I11"/>
    <mergeCell ref="W22:W23"/>
    <mergeCell ref="A23:D23"/>
    <mergeCell ref="A24:B24"/>
    <mergeCell ref="B19:D19"/>
    <mergeCell ref="B20:D20"/>
    <mergeCell ref="A25:B25"/>
    <mergeCell ref="H32:V32"/>
    <mergeCell ref="H33:V33"/>
    <mergeCell ref="B21:D21"/>
    <mergeCell ref="A22:D22"/>
    <mergeCell ref="V22:V23"/>
    <mergeCell ref="J11:K11"/>
    <mergeCell ref="T11:U11"/>
    <mergeCell ref="A10:A12"/>
    <mergeCell ref="B10:D12"/>
    <mergeCell ref="E10:E12"/>
    <mergeCell ref="L11:M11"/>
    <mergeCell ref="N11:O11"/>
    <mergeCell ref="P11:Q11"/>
    <mergeCell ref="R11:S11"/>
    <mergeCell ref="F10:U1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52" orientation="landscape" r:id="rId1"/>
  <headerFooter>
    <oddFooter>&amp;R&amp;P/&amp;N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8"/>
  <sheetViews>
    <sheetView view="pageBreakPreview" topLeftCell="A12" zoomScale="130" zoomScaleNormal="100" zoomScaleSheetLayoutView="130" workbookViewId="0">
      <selection activeCell="A34" sqref="A34:C34"/>
    </sheetView>
  </sheetViews>
  <sheetFormatPr defaultRowHeight="15"/>
  <cols>
    <col min="1" max="1" width="13.140625" style="100" customWidth="1"/>
    <col min="2" max="2" width="45.42578125" style="100" customWidth="1"/>
    <col min="3" max="3" width="13" style="100" customWidth="1"/>
    <col min="4" max="16384" width="9.140625" style="100"/>
  </cols>
  <sheetData>
    <row r="1" spans="1:3">
      <c r="A1" s="950" t="s">
        <v>19</v>
      </c>
      <c r="B1" s="950"/>
      <c r="C1" s="950"/>
    </row>
    <row r="2" spans="1:3">
      <c r="A2" s="950"/>
      <c r="B2" s="950"/>
      <c r="C2" s="950"/>
    </row>
    <row r="3" spans="1:3">
      <c r="A3" s="950"/>
      <c r="B3" s="950"/>
      <c r="C3" s="950"/>
    </row>
    <row r="4" spans="1:3" ht="15.75" thickBot="1">
      <c r="A4" s="951" t="s">
        <v>144</v>
      </c>
      <c r="B4" s="951"/>
      <c r="C4" s="951"/>
    </row>
    <row r="5" spans="1:3" ht="16.5" thickBot="1">
      <c r="A5" s="160" t="s">
        <v>13</v>
      </c>
      <c r="B5" s="161" t="s">
        <v>145</v>
      </c>
      <c r="C5" s="162" t="s">
        <v>146</v>
      </c>
    </row>
    <row r="6" spans="1:3">
      <c r="A6" s="163">
        <v>1</v>
      </c>
      <c r="B6" s="164" t="s">
        <v>147</v>
      </c>
      <c r="C6" s="165"/>
    </row>
    <row r="7" spans="1:3" ht="15.75" thickBot="1">
      <c r="A7" s="166"/>
      <c r="B7" s="167" t="s">
        <v>148</v>
      </c>
      <c r="C7" s="168">
        <v>0.04</v>
      </c>
    </row>
    <row r="8" spans="1:3">
      <c r="A8" s="163">
        <v>2</v>
      </c>
      <c r="B8" s="164" t="s">
        <v>149</v>
      </c>
      <c r="C8" s="169"/>
    </row>
    <row r="9" spans="1:3" ht="15.75" thickBot="1">
      <c r="A9" s="166"/>
      <c r="B9" s="167" t="s">
        <v>148</v>
      </c>
      <c r="C9" s="168">
        <v>9.9000000000000008E-3</v>
      </c>
    </row>
    <row r="10" spans="1:3">
      <c r="A10" s="163">
        <v>3</v>
      </c>
      <c r="B10" s="164" t="s">
        <v>150</v>
      </c>
      <c r="C10" s="169"/>
    </row>
    <row r="11" spans="1:3">
      <c r="A11" s="170" t="s">
        <v>104</v>
      </c>
      <c r="B11" s="171" t="s">
        <v>151</v>
      </c>
      <c r="C11" s="172">
        <v>1.3899999999999999E-2</v>
      </c>
    </row>
    <row r="12" spans="1:3">
      <c r="A12" s="170" t="s">
        <v>66</v>
      </c>
      <c r="B12" s="171" t="s">
        <v>152</v>
      </c>
      <c r="C12" s="172">
        <v>4.8999999999999998E-3</v>
      </c>
    </row>
    <row r="13" spans="1:3" ht="15.75" thickBot="1">
      <c r="A13" s="166"/>
      <c r="B13" s="167" t="s">
        <v>148</v>
      </c>
      <c r="C13" s="168">
        <f>SUM(C11:C12)</f>
        <v>1.8799999999999997E-2</v>
      </c>
    </row>
    <row r="14" spans="1:3">
      <c r="A14" s="163">
        <v>4</v>
      </c>
      <c r="B14" s="164" t="s">
        <v>153</v>
      </c>
      <c r="C14" s="169"/>
    </row>
    <row r="15" spans="1:3">
      <c r="A15" s="170" t="s">
        <v>33</v>
      </c>
      <c r="B15" s="171" t="s">
        <v>154</v>
      </c>
      <c r="C15" s="172">
        <f>[8]PREENCHER!C12</f>
        <v>6.4999999999999997E-3</v>
      </c>
    </row>
    <row r="16" spans="1:3">
      <c r="A16" s="170" t="s">
        <v>101</v>
      </c>
      <c r="B16" s="171" t="s">
        <v>155</v>
      </c>
      <c r="C16" s="172">
        <f>[8]PREENCHER!C13</f>
        <v>0.03</v>
      </c>
    </row>
    <row r="17" spans="1:3">
      <c r="A17" s="170" t="s">
        <v>102</v>
      </c>
      <c r="B17" s="171" t="s">
        <v>156</v>
      </c>
      <c r="C17" s="172">
        <f>[8]PREENCHER!C14</f>
        <v>0.02</v>
      </c>
    </row>
    <row r="18" spans="1:3">
      <c r="A18" s="170" t="s">
        <v>103</v>
      </c>
      <c r="B18" s="171" t="s">
        <v>157</v>
      </c>
      <c r="C18" s="172">
        <f>[8]PREENCHER!C15</f>
        <v>0.02</v>
      </c>
    </row>
    <row r="19" spans="1:3" ht="15.75" thickBot="1">
      <c r="A19" s="166"/>
      <c r="B19" s="167" t="s">
        <v>148</v>
      </c>
      <c r="C19" s="168">
        <f>SUM(C15:C18)</f>
        <v>7.6499999999999999E-2</v>
      </c>
    </row>
    <row r="20" spans="1:3">
      <c r="A20" s="163">
        <v>5</v>
      </c>
      <c r="B20" s="164" t="s">
        <v>158</v>
      </c>
      <c r="C20" s="169"/>
    </row>
    <row r="21" spans="1:3" ht="15.75" thickBot="1">
      <c r="A21" s="166"/>
      <c r="B21" s="167" t="s">
        <v>148</v>
      </c>
      <c r="C21" s="168">
        <v>7.2499999999999995E-2</v>
      </c>
    </row>
    <row r="22" spans="1:3" ht="16.5" thickBot="1">
      <c r="A22" s="952" t="s">
        <v>159</v>
      </c>
      <c r="B22" s="953"/>
      <c r="C22" s="173">
        <f>ROUND(((((1+C7+C12+C11)*(1+C9)*(1+C21))/(1-C19))-1),4)</f>
        <v>0.24179999999999999</v>
      </c>
    </row>
    <row r="23" spans="1:3" ht="15.75" thickBot="1">
      <c r="A23" s="174"/>
      <c r="B23" s="175"/>
      <c r="C23" s="176"/>
    </row>
    <row r="24" spans="1:3">
      <c r="A24" s="947"/>
      <c r="B24" s="948"/>
      <c r="C24" s="949"/>
    </row>
    <row r="25" spans="1:3">
      <c r="A25" s="954" t="s">
        <v>160</v>
      </c>
      <c r="B25" s="951"/>
      <c r="C25" s="955"/>
    </row>
    <row r="26" spans="1:3">
      <c r="A26" s="938"/>
      <c r="B26" s="939"/>
      <c r="C26" s="940"/>
    </row>
    <row r="27" spans="1:3">
      <c r="A27" s="938"/>
      <c r="B27" s="939"/>
      <c r="C27" s="940"/>
    </row>
    <row r="28" spans="1:3">
      <c r="A28" s="938"/>
      <c r="B28" s="939"/>
      <c r="C28" s="940"/>
    </row>
    <row r="29" spans="1:3">
      <c r="A29" s="938"/>
      <c r="B29" s="939"/>
      <c r="C29" s="940"/>
    </row>
    <row r="30" spans="1:3">
      <c r="A30" s="956"/>
      <c r="B30" s="957"/>
      <c r="C30" s="958"/>
    </row>
    <row r="31" spans="1:3" ht="15.75" thickBot="1">
      <c r="A31" s="959"/>
      <c r="B31" s="960"/>
      <c r="C31" s="961"/>
    </row>
    <row r="32" spans="1:3" ht="15.75" thickBot="1">
      <c r="A32" s="174"/>
      <c r="B32" s="175"/>
      <c r="C32" s="176"/>
    </row>
    <row r="33" spans="1:3">
      <c r="A33" s="947"/>
      <c r="B33" s="948"/>
      <c r="C33" s="949"/>
    </row>
    <row r="34" spans="1:3">
      <c r="A34" s="935" t="s">
        <v>611</v>
      </c>
      <c r="B34" s="936"/>
      <c r="C34" s="937"/>
    </row>
    <row r="35" spans="1:3">
      <c r="A35" s="938"/>
      <c r="B35" s="939"/>
      <c r="C35" s="940"/>
    </row>
    <row r="36" spans="1:3">
      <c r="A36" s="938" t="s">
        <v>161</v>
      </c>
      <c r="B36" s="939"/>
      <c r="C36" s="940"/>
    </row>
    <row r="37" spans="1:3">
      <c r="A37" s="941" t="str">
        <f>Orçamento!E165</f>
        <v>André Torri Saldanha</v>
      </c>
      <c r="B37" s="942"/>
      <c r="C37" s="943"/>
    </row>
    <row r="38" spans="1:3" ht="15.75" thickBot="1">
      <c r="A38" s="944" t="str">
        <f>Orçamento!E166</f>
        <v>Arquiteto e Urbanista - CAU/SC A54171-0</v>
      </c>
      <c r="B38" s="945"/>
      <c r="C38" s="946"/>
    </row>
  </sheetData>
  <mergeCells count="17">
    <mergeCell ref="A33:C33"/>
    <mergeCell ref="A1:C3"/>
    <mergeCell ref="A4:C4"/>
    <mergeCell ref="A22:B22"/>
    <mergeCell ref="A24:C24"/>
    <mergeCell ref="A25:C25"/>
    <mergeCell ref="A26:C26"/>
    <mergeCell ref="A27:C27"/>
    <mergeCell ref="A28:C28"/>
    <mergeCell ref="A29:C29"/>
    <mergeCell ref="A30:C30"/>
    <mergeCell ref="A31:C31"/>
    <mergeCell ref="A34:C34"/>
    <mergeCell ref="A35:C35"/>
    <mergeCell ref="A36:C36"/>
    <mergeCell ref="A37:C37"/>
    <mergeCell ref="A38:C38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portrait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>
  <dimension ref="A1:I41"/>
  <sheetViews>
    <sheetView showGridLines="0" view="pageBreakPreview" zoomScaleNormal="100" zoomScaleSheetLayoutView="100" workbookViewId="0">
      <selection activeCell="A33" sqref="A33:XFD33"/>
    </sheetView>
  </sheetViews>
  <sheetFormatPr defaultRowHeight="15"/>
  <cols>
    <col min="1" max="1" width="14.5703125" style="753" customWidth="1"/>
    <col min="2" max="2" width="72.28515625" style="753" customWidth="1"/>
    <col min="3" max="3" width="12.85546875" style="753" customWidth="1"/>
    <col min="4" max="4" width="20.140625" style="753" customWidth="1"/>
    <col min="5" max="5" width="14.28515625" style="753" customWidth="1"/>
    <col min="6" max="6" width="15.5703125" style="753" customWidth="1"/>
    <col min="7" max="256" width="9.140625" style="753"/>
    <col min="257" max="257" width="14.5703125" style="753" customWidth="1"/>
    <col min="258" max="258" width="72.28515625" style="753" customWidth="1"/>
    <col min="259" max="259" width="12.85546875" style="753" customWidth="1"/>
    <col min="260" max="260" width="20.140625" style="753" customWidth="1"/>
    <col min="261" max="261" width="14.28515625" style="753" customWidth="1"/>
    <col min="262" max="262" width="15.5703125" style="753" customWidth="1"/>
    <col min="263" max="512" width="9.140625" style="753"/>
    <col min="513" max="513" width="14.5703125" style="753" customWidth="1"/>
    <col min="514" max="514" width="72.28515625" style="753" customWidth="1"/>
    <col min="515" max="515" width="12.85546875" style="753" customWidth="1"/>
    <col min="516" max="516" width="20.140625" style="753" customWidth="1"/>
    <col min="517" max="517" width="14.28515625" style="753" customWidth="1"/>
    <col min="518" max="518" width="15.5703125" style="753" customWidth="1"/>
    <col min="519" max="768" width="9.140625" style="753"/>
    <col min="769" max="769" width="14.5703125" style="753" customWidth="1"/>
    <col min="770" max="770" width="72.28515625" style="753" customWidth="1"/>
    <col min="771" max="771" width="12.85546875" style="753" customWidth="1"/>
    <col min="772" max="772" width="20.140625" style="753" customWidth="1"/>
    <col min="773" max="773" width="14.28515625" style="753" customWidth="1"/>
    <col min="774" max="774" width="15.5703125" style="753" customWidth="1"/>
    <col min="775" max="1024" width="9.140625" style="753"/>
    <col min="1025" max="1025" width="14.5703125" style="753" customWidth="1"/>
    <col min="1026" max="1026" width="72.28515625" style="753" customWidth="1"/>
    <col min="1027" max="1027" width="12.85546875" style="753" customWidth="1"/>
    <col min="1028" max="1028" width="20.140625" style="753" customWidth="1"/>
    <col min="1029" max="1029" width="14.28515625" style="753" customWidth="1"/>
    <col min="1030" max="1030" width="15.5703125" style="753" customWidth="1"/>
    <col min="1031" max="1280" width="9.140625" style="753"/>
    <col min="1281" max="1281" width="14.5703125" style="753" customWidth="1"/>
    <col min="1282" max="1282" width="72.28515625" style="753" customWidth="1"/>
    <col min="1283" max="1283" width="12.85546875" style="753" customWidth="1"/>
    <col min="1284" max="1284" width="20.140625" style="753" customWidth="1"/>
    <col min="1285" max="1285" width="14.28515625" style="753" customWidth="1"/>
    <col min="1286" max="1286" width="15.5703125" style="753" customWidth="1"/>
    <col min="1287" max="1536" width="9.140625" style="753"/>
    <col min="1537" max="1537" width="14.5703125" style="753" customWidth="1"/>
    <col min="1538" max="1538" width="72.28515625" style="753" customWidth="1"/>
    <col min="1539" max="1539" width="12.85546875" style="753" customWidth="1"/>
    <col min="1540" max="1540" width="20.140625" style="753" customWidth="1"/>
    <col min="1541" max="1541" width="14.28515625" style="753" customWidth="1"/>
    <col min="1542" max="1542" width="15.5703125" style="753" customWidth="1"/>
    <col min="1543" max="1792" width="9.140625" style="753"/>
    <col min="1793" max="1793" width="14.5703125" style="753" customWidth="1"/>
    <col min="1794" max="1794" width="72.28515625" style="753" customWidth="1"/>
    <col min="1795" max="1795" width="12.85546875" style="753" customWidth="1"/>
    <col min="1796" max="1796" width="20.140625" style="753" customWidth="1"/>
    <col min="1797" max="1797" width="14.28515625" style="753" customWidth="1"/>
    <col min="1798" max="1798" width="15.5703125" style="753" customWidth="1"/>
    <col min="1799" max="2048" width="9.140625" style="753"/>
    <col min="2049" max="2049" width="14.5703125" style="753" customWidth="1"/>
    <col min="2050" max="2050" width="72.28515625" style="753" customWidth="1"/>
    <col min="2051" max="2051" width="12.85546875" style="753" customWidth="1"/>
    <col min="2052" max="2052" width="20.140625" style="753" customWidth="1"/>
    <col min="2053" max="2053" width="14.28515625" style="753" customWidth="1"/>
    <col min="2054" max="2054" width="15.5703125" style="753" customWidth="1"/>
    <col min="2055" max="2304" width="9.140625" style="753"/>
    <col min="2305" max="2305" width="14.5703125" style="753" customWidth="1"/>
    <col min="2306" max="2306" width="72.28515625" style="753" customWidth="1"/>
    <col min="2307" max="2307" width="12.85546875" style="753" customWidth="1"/>
    <col min="2308" max="2308" width="20.140625" style="753" customWidth="1"/>
    <col min="2309" max="2309" width="14.28515625" style="753" customWidth="1"/>
    <col min="2310" max="2310" width="15.5703125" style="753" customWidth="1"/>
    <col min="2311" max="2560" width="9.140625" style="753"/>
    <col min="2561" max="2561" width="14.5703125" style="753" customWidth="1"/>
    <col min="2562" max="2562" width="72.28515625" style="753" customWidth="1"/>
    <col min="2563" max="2563" width="12.85546875" style="753" customWidth="1"/>
    <col min="2564" max="2564" width="20.140625" style="753" customWidth="1"/>
    <col min="2565" max="2565" width="14.28515625" style="753" customWidth="1"/>
    <col min="2566" max="2566" width="15.5703125" style="753" customWidth="1"/>
    <col min="2567" max="2816" width="9.140625" style="753"/>
    <col min="2817" max="2817" width="14.5703125" style="753" customWidth="1"/>
    <col min="2818" max="2818" width="72.28515625" style="753" customWidth="1"/>
    <col min="2819" max="2819" width="12.85546875" style="753" customWidth="1"/>
    <col min="2820" max="2820" width="20.140625" style="753" customWidth="1"/>
    <col min="2821" max="2821" width="14.28515625" style="753" customWidth="1"/>
    <col min="2822" max="2822" width="15.5703125" style="753" customWidth="1"/>
    <col min="2823" max="3072" width="9.140625" style="753"/>
    <col min="3073" max="3073" width="14.5703125" style="753" customWidth="1"/>
    <col min="3074" max="3074" width="72.28515625" style="753" customWidth="1"/>
    <col min="3075" max="3075" width="12.85546875" style="753" customWidth="1"/>
    <col min="3076" max="3076" width="20.140625" style="753" customWidth="1"/>
    <col min="3077" max="3077" width="14.28515625" style="753" customWidth="1"/>
    <col min="3078" max="3078" width="15.5703125" style="753" customWidth="1"/>
    <col min="3079" max="3328" width="9.140625" style="753"/>
    <col min="3329" max="3329" width="14.5703125" style="753" customWidth="1"/>
    <col min="3330" max="3330" width="72.28515625" style="753" customWidth="1"/>
    <col min="3331" max="3331" width="12.85546875" style="753" customWidth="1"/>
    <col min="3332" max="3332" width="20.140625" style="753" customWidth="1"/>
    <col min="3333" max="3333" width="14.28515625" style="753" customWidth="1"/>
    <col min="3334" max="3334" width="15.5703125" style="753" customWidth="1"/>
    <col min="3335" max="3584" width="9.140625" style="753"/>
    <col min="3585" max="3585" width="14.5703125" style="753" customWidth="1"/>
    <col min="3586" max="3586" width="72.28515625" style="753" customWidth="1"/>
    <col min="3587" max="3587" width="12.85546875" style="753" customWidth="1"/>
    <col min="3588" max="3588" width="20.140625" style="753" customWidth="1"/>
    <col min="3589" max="3589" width="14.28515625" style="753" customWidth="1"/>
    <col min="3590" max="3590" width="15.5703125" style="753" customWidth="1"/>
    <col min="3591" max="3840" width="9.140625" style="753"/>
    <col min="3841" max="3841" width="14.5703125" style="753" customWidth="1"/>
    <col min="3842" max="3842" width="72.28515625" style="753" customWidth="1"/>
    <col min="3843" max="3843" width="12.85546875" style="753" customWidth="1"/>
    <col min="3844" max="3844" width="20.140625" style="753" customWidth="1"/>
    <col min="3845" max="3845" width="14.28515625" style="753" customWidth="1"/>
    <col min="3846" max="3846" width="15.5703125" style="753" customWidth="1"/>
    <col min="3847" max="4096" width="9.140625" style="753"/>
    <col min="4097" max="4097" width="14.5703125" style="753" customWidth="1"/>
    <col min="4098" max="4098" width="72.28515625" style="753" customWidth="1"/>
    <col min="4099" max="4099" width="12.85546875" style="753" customWidth="1"/>
    <col min="4100" max="4100" width="20.140625" style="753" customWidth="1"/>
    <col min="4101" max="4101" width="14.28515625" style="753" customWidth="1"/>
    <col min="4102" max="4102" width="15.5703125" style="753" customWidth="1"/>
    <col min="4103" max="4352" width="9.140625" style="753"/>
    <col min="4353" max="4353" width="14.5703125" style="753" customWidth="1"/>
    <col min="4354" max="4354" width="72.28515625" style="753" customWidth="1"/>
    <col min="4355" max="4355" width="12.85546875" style="753" customWidth="1"/>
    <col min="4356" max="4356" width="20.140625" style="753" customWidth="1"/>
    <col min="4357" max="4357" width="14.28515625" style="753" customWidth="1"/>
    <col min="4358" max="4358" width="15.5703125" style="753" customWidth="1"/>
    <col min="4359" max="4608" width="9.140625" style="753"/>
    <col min="4609" max="4609" width="14.5703125" style="753" customWidth="1"/>
    <col min="4610" max="4610" width="72.28515625" style="753" customWidth="1"/>
    <col min="4611" max="4611" width="12.85546875" style="753" customWidth="1"/>
    <col min="4612" max="4612" width="20.140625" style="753" customWidth="1"/>
    <col min="4613" max="4613" width="14.28515625" style="753" customWidth="1"/>
    <col min="4614" max="4614" width="15.5703125" style="753" customWidth="1"/>
    <col min="4615" max="4864" width="9.140625" style="753"/>
    <col min="4865" max="4865" width="14.5703125" style="753" customWidth="1"/>
    <col min="4866" max="4866" width="72.28515625" style="753" customWidth="1"/>
    <col min="4867" max="4867" width="12.85546875" style="753" customWidth="1"/>
    <col min="4868" max="4868" width="20.140625" style="753" customWidth="1"/>
    <col min="4869" max="4869" width="14.28515625" style="753" customWidth="1"/>
    <col min="4870" max="4870" width="15.5703125" style="753" customWidth="1"/>
    <col min="4871" max="5120" width="9.140625" style="753"/>
    <col min="5121" max="5121" width="14.5703125" style="753" customWidth="1"/>
    <col min="5122" max="5122" width="72.28515625" style="753" customWidth="1"/>
    <col min="5123" max="5123" width="12.85546875" style="753" customWidth="1"/>
    <col min="5124" max="5124" width="20.140625" style="753" customWidth="1"/>
    <col min="5125" max="5125" width="14.28515625" style="753" customWidth="1"/>
    <col min="5126" max="5126" width="15.5703125" style="753" customWidth="1"/>
    <col min="5127" max="5376" width="9.140625" style="753"/>
    <col min="5377" max="5377" width="14.5703125" style="753" customWidth="1"/>
    <col min="5378" max="5378" width="72.28515625" style="753" customWidth="1"/>
    <col min="5379" max="5379" width="12.85546875" style="753" customWidth="1"/>
    <col min="5380" max="5380" width="20.140625" style="753" customWidth="1"/>
    <col min="5381" max="5381" width="14.28515625" style="753" customWidth="1"/>
    <col min="5382" max="5382" width="15.5703125" style="753" customWidth="1"/>
    <col min="5383" max="5632" width="9.140625" style="753"/>
    <col min="5633" max="5633" width="14.5703125" style="753" customWidth="1"/>
    <col min="5634" max="5634" width="72.28515625" style="753" customWidth="1"/>
    <col min="5635" max="5635" width="12.85546875" style="753" customWidth="1"/>
    <col min="5636" max="5636" width="20.140625" style="753" customWidth="1"/>
    <col min="5637" max="5637" width="14.28515625" style="753" customWidth="1"/>
    <col min="5638" max="5638" width="15.5703125" style="753" customWidth="1"/>
    <col min="5639" max="5888" width="9.140625" style="753"/>
    <col min="5889" max="5889" width="14.5703125" style="753" customWidth="1"/>
    <col min="5890" max="5890" width="72.28515625" style="753" customWidth="1"/>
    <col min="5891" max="5891" width="12.85546875" style="753" customWidth="1"/>
    <col min="5892" max="5892" width="20.140625" style="753" customWidth="1"/>
    <col min="5893" max="5893" width="14.28515625" style="753" customWidth="1"/>
    <col min="5894" max="5894" width="15.5703125" style="753" customWidth="1"/>
    <col min="5895" max="6144" width="9.140625" style="753"/>
    <col min="6145" max="6145" width="14.5703125" style="753" customWidth="1"/>
    <col min="6146" max="6146" width="72.28515625" style="753" customWidth="1"/>
    <col min="6147" max="6147" width="12.85546875" style="753" customWidth="1"/>
    <col min="6148" max="6148" width="20.140625" style="753" customWidth="1"/>
    <col min="6149" max="6149" width="14.28515625" style="753" customWidth="1"/>
    <col min="6150" max="6150" width="15.5703125" style="753" customWidth="1"/>
    <col min="6151" max="6400" width="9.140625" style="753"/>
    <col min="6401" max="6401" width="14.5703125" style="753" customWidth="1"/>
    <col min="6402" max="6402" width="72.28515625" style="753" customWidth="1"/>
    <col min="6403" max="6403" width="12.85546875" style="753" customWidth="1"/>
    <col min="6404" max="6404" width="20.140625" style="753" customWidth="1"/>
    <col min="6405" max="6405" width="14.28515625" style="753" customWidth="1"/>
    <col min="6406" max="6406" width="15.5703125" style="753" customWidth="1"/>
    <col min="6407" max="6656" width="9.140625" style="753"/>
    <col min="6657" max="6657" width="14.5703125" style="753" customWidth="1"/>
    <col min="6658" max="6658" width="72.28515625" style="753" customWidth="1"/>
    <col min="6659" max="6659" width="12.85546875" style="753" customWidth="1"/>
    <col min="6660" max="6660" width="20.140625" style="753" customWidth="1"/>
    <col min="6661" max="6661" width="14.28515625" style="753" customWidth="1"/>
    <col min="6662" max="6662" width="15.5703125" style="753" customWidth="1"/>
    <col min="6663" max="6912" width="9.140625" style="753"/>
    <col min="6913" max="6913" width="14.5703125" style="753" customWidth="1"/>
    <col min="6914" max="6914" width="72.28515625" style="753" customWidth="1"/>
    <col min="6915" max="6915" width="12.85546875" style="753" customWidth="1"/>
    <col min="6916" max="6916" width="20.140625" style="753" customWidth="1"/>
    <col min="6917" max="6917" width="14.28515625" style="753" customWidth="1"/>
    <col min="6918" max="6918" width="15.5703125" style="753" customWidth="1"/>
    <col min="6919" max="7168" width="9.140625" style="753"/>
    <col min="7169" max="7169" width="14.5703125" style="753" customWidth="1"/>
    <col min="7170" max="7170" width="72.28515625" style="753" customWidth="1"/>
    <col min="7171" max="7171" width="12.85546875" style="753" customWidth="1"/>
    <col min="7172" max="7172" width="20.140625" style="753" customWidth="1"/>
    <col min="7173" max="7173" width="14.28515625" style="753" customWidth="1"/>
    <col min="7174" max="7174" width="15.5703125" style="753" customWidth="1"/>
    <col min="7175" max="7424" width="9.140625" style="753"/>
    <col min="7425" max="7425" width="14.5703125" style="753" customWidth="1"/>
    <col min="7426" max="7426" width="72.28515625" style="753" customWidth="1"/>
    <col min="7427" max="7427" width="12.85546875" style="753" customWidth="1"/>
    <col min="7428" max="7428" width="20.140625" style="753" customWidth="1"/>
    <col min="7429" max="7429" width="14.28515625" style="753" customWidth="1"/>
    <col min="7430" max="7430" width="15.5703125" style="753" customWidth="1"/>
    <col min="7431" max="7680" width="9.140625" style="753"/>
    <col min="7681" max="7681" width="14.5703125" style="753" customWidth="1"/>
    <col min="7682" max="7682" width="72.28515625" style="753" customWidth="1"/>
    <col min="7683" max="7683" width="12.85546875" style="753" customWidth="1"/>
    <col min="7684" max="7684" width="20.140625" style="753" customWidth="1"/>
    <col min="7685" max="7685" width="14.28515625" style="753" customWidth="1"/>
    <col min="7686" max="7686" width="15.5703125" style="753" customWidth="1"/>
    <col min="7687" max="7936" width="9.140625" style="753"/>
    <col min="7937" max="7937" width="14.5703125" style="753" customWidth="1"/>
    <col min="7938" max="7938" width="72.28515625" style="753" customWidth="1"/>
    <col min="7939" max="7939" width="12.85546875" style="753" customWidth="1"/>
    <col min="7940" max="7940" width="20.140625" style="753" customWidth="1"/>
    <col min="7941" max="7941" width="14.28515625" style="753" customWidth="1"/>
    <col min="7942" max="7942" width="15.5703125" style="753" customWidth="1"/>
    <col min="7943" max="8192" width="9.140625" style="753"/>
    <col min="8193" max="8193" width="14.5703125" style="753" customWidth="1"/>
    <col min="8194" max="8194" width="72.28515625" style="753" customWidth="1"/>
    <col min="8195" max="8195" width="12.85546875" style="753" customWidth="1"/>
    <col min="8196" max="8196" width="20.140625" style="753" customWidth="1"/>
    <col min="8197" max="8197" width="14.28515625" style="753" customWidth="1"/>
    <col min="8198" max="8198" width="15.5703125" style="753" customWidth="1"/>
    <col min="8199" max="8448" width="9.140625" style="753"/>
    <col min="8449" max="8449" width="14.5703125" style="753" customWidth="1"/>
    <col min="8450" max="8450" width="72.28515625" style="753" customWidth="1"/>
    <col min="8451" max="8451" width="12.85546875" style="753" customWidth="1"/>
    <col min="8452" max="8452" width="20.140625" style="753" customWidth="1"/>
    <col min="8453" max="8453" width="14.28515625" style="753" customWidth="1"/>
    <col min="8454" max="8454" width="15.5703125" style="753" customWidth="1"/>
    <col min="8455" max="8704" width="9.140625" style="753"/>
    <col min="8705" max="8705" width="14.5703125" style="753" customWidth="1"/>
    <col min="8706" max="8706" width="72.28515625" style="753" customWidth="1"/>
    <col min="8707" max="8707" width="12.85546875" style="753" customWidth="1"/>
    <col min="8708" max="8708" width="20.140625" style="753" customWidth="1"/>
    <col min="8709" max="8709" width="14.28515625" style="753" customWidth="1"/>
    <col min="8710" max="8710" width="15.5703125" style="753" customWidth="1"/>
    <col min="8711" max="8960" width="9.140625" style="753"/>
    <col min="8961" max="8961" width="14.5703125" style="753" customWidth="1"/>
    <col min="8962" max="8962" width="72.28515625" style="753" customWidth="1"/>
    <col min="8963" max="8963" width="12.85546875" style="753" customWidth="1"/>
    <col min="8964" max="8964" width="20.140625" style="753" customWidth="1"/>
    <col min="8965" max="8965" width="14.28515625" style="753" customWidth="1"/>
    <col min="8966" max="8966" width="15.5703125" style="753" customWidth="1"/>
    <col min="8967" max="9216" width="9.140625" style="753"/>
    <col min="9217" max="9217" width="14.5703125" style="753" customWidth="1"/>
    <col min="9218" max="9218" width="72.28515625" style="753" customWidth="1"/>
    <col min="9219" max="9219" width="12.85546875" style="753" customWidth="1"/>
    <col min="9220" max="9220" width="20.140625" style="753" customWidth="1"/>
    <col min="9221" max="9221" width="14.28515625" style="753" customWidth="1"/>
    <col min="9222" max="9222" width="15.5703125" style="753" customWidth="1"/>
    <col min="9223" max="9472" width="9.140625" style="753"/>
    <col min="9473" max="9473" width="14.5703125" style="753" customWidth="1"/>
    <col min="9474" max="9474" width="72.28515625" style="753" customWidth="1"/>
    <col min="9475" max="9475" width="12.85546875" style="753" customWidth="1"/>
    <col min="9476" max="9476" width="20.140625" style="753" customWidth="1"/>
    <col min="9477" max="9477" width="14.28515625" style="753" customWidth="1"/>
    <col min="9478" max="9478" width="15.5703125" style="753" customWidth="1"/>
    <col min="9479" max="9728" width="9.140625" style="753"/>
    <col min="9729" max="9729" width="14.5703125" style="753" customWidth="1"/>
    <col min="9730" max="9730" width="72.28515625" style="753" customWidth="1"/>
    <col min="9731" max="9731" width="12.85546875" style="753" customWidth="1"/>
    <col min="9732" max="9732" width="20.140625" style="753" customWidth="1"/>
    <col min="9733" max="9733" width="14.28515625" style="753" customWidth="1"/>
    <col min="9734" max="9734" width="15.5703125" style="753" customWidth="1"/>
    <col min="9735" max="9984" width="9.140625" style="753"/>
    <col min="9985" max="9985" width="14.5703125" style="753" customWidth="1"/>
    <col min="9986" max="9986" width="72.28515625" style="753" customWidth="1"/>
    <col min="9987" max="9987" width="12.85546875" style="753" customWidth="1"/>
    <col min="9988" max="9988" width="20.140625" style="753" customWidth="1"/>
    <col min="9989" max="9989" width="14.28515625" style="753" customWidth="1"/>
    <col min="9990" max="9990" width="15.5703125" style="753" customWidth="1"/>
    <col min="9991" max="10240" width="9.140625" style="753"/>
    <col min="10241" max="10241" width="14.5703125" style="753" customWidth="1"/>
    <col min="10242" max="10242" width="72.28515625" style="753" customWidth="1"/>
    <col min="10243" max="10243" width="12.85546875" style="753" customWidth="1"/>
    <col min="10244" max="10244" width="20.140625" style="753" customWidth="1"/>
    <col min="10245" max="10245" width="14.28515625" style="753" customWidth="1"/>
    <col min="10246" max="10246" width="15.5703125" style="753" customWidth="1"/>
    <col min="10247" max="10496" width="9.140625" style="753"/>
    <col min="10497" max="10497" width="14.5703125" style="753" customWidth="1"/>
    <col min="10498" max="10498" width="72.28515625" style="753" customWidth="1"/>
    <col min="10499" max="10499" width="12.85546875" style="753" customWidth="1"/>
    <col min="10500" max="10500" width="20.140625" style="753" customWidth="1"/>
    <col min="10501" max="10501" width="14.28515625" style="753" customWidth="1"/>
    <col min="10502" max="10502" width="15.5703125" style="753" customWidth="1"/>
    <col min="10503" max="10752" width="9.140625" style="753"/>
    <col min="10753" max="10753" width="14.5703125" style="753" customWidth="1"/>
    <col min="10754" max="10754" width="72.28515625" style="753" customWidth="1"/>
    <col min="10755" max="10755" width="12.85546875" style="753" customWidth="1"/>
    <col min="10756" max="10756" width="20.140625" style="753" customWidth="1"/>
    <col min="10757" max="10757" width="14.28515625" style="753" customWidth="1"/>
    <col min="10758" max="10758" width="15.5703125" style="753" customWidth="1"/>
    <col min="10759" max="11008" width="9.140625" style="753"/>
    <col min="11009" max="11009" width="14.5703125" style="753" customWidth="1"/>
    <col min="11010" max="11010" width="72.28515625" style="753" customWidth="1"/>
    <col min="11011" max="11011" width="12.85546875" style="753" customWidth="1"/>
    <col min="11012" max="11012" width="20.140625" style="753" customWidth="1"/>
    <col min="11013" max="11013" width="14.28515625" style="753" customWidth="1"/>
    <col min="11014" max="11014" width="15.5703125" style="753" customWidth="1"/>
    <col min="11015" max="11264" width="9.140625" style="753"/>
    <col min="11265" max="11265" width="14.5703125" style="753" customWidth="1"/>
    <col min="11266" max="11266" width="72.28515625" style="753" customWidth="1"/>
    <col min="11267" max="11267" width="12.85546875" style="753" customWidth="1"/>
    <col min="11268" max="11268" width="20.140625" style="753" customWidth="1"/>
    <col min="11269" max="11269" width="14.28515625" style="753" customWidth="1"/>
    <col min="11270" max="11270" width="15.5703125" style="753" customWidth="1"/>
    <col min="11271" max="11520" width="9.140625" style="753"/>
    <col min="11521" max="11521" width="14.5703125" style="753" customWidth="1"/>
    <col min="11522" max="11522" width="72.28515625" style="753" customWidth="1"/>
    <col min="11523" max="11523" width="12.85546875" style="753" customWidth="1"/>
    <col min="11524" max="11524" width="20.140625" style="753" customWidth="1"/>
    <col min="11525" max="11525" width="14.28515625" style="753" customWidth="1"/>
    <col min="11526" max="11526" width="15.5703125" style="753" customWidth="1"/>
    <col min="11527" max="11776" width="9.140625" style="753"/>
    <col min="11777" max="11777" width="14.5703125" style="753" customWidth="1"/>
    <col min="11778" max="11778" width="72.28515625" style="753" customWidth="1"/>
    <col min="11779" max="11779" width="12.85546875" style="753" customWidth="1"/>
    <col min="11780" max="11780" width="20.140625" style="753" customWidth="1"/>
    <col min="11781" max="11781" width="14.28515625" style="753" customWidth="1"/>
    <col min="11782" max="11782" width="15.5703125" style="753" customWidth="1"/>
    <col min="11783" max="12032" width="9.140625" style="753"/>
    <col min="12033" max="12033" width="14.5703125" style="753" customWidth="1"/>
    <col min="12034" max="12034" width="72.28515625" style="753" customWidth="1"/>
    <col min="12035" max="12035" width="12.85546875" style="753" customWidth="1"/>
    <col min="12036" max="12036" width="20.140625" style="753" customWidth="1"/>
    <col min="12037" max="12037" width="14.28515625" style="753" customWidth="1"/>
    <col min="12038" max="12038" width="15.5703125" style="753" customWidth="1"/>
    <col min="12039" max="12288" width="9.140625" style="753"/>
    <col min="12289" max="12289" width="14.5703125" style="753" customWidth="1"/>
    <col min="12290" max="12290" width="72.28515625" style="753" customWidth="1"/>
    <col min="12291" max="12291" width="12.85546875" style="753" customWidth="1"/>
    <col min="12292" max="12292" width="20.140625" style="753" customWidth="1"/>
    <col min="12293" max="12293" width="14.28515625" style="753" customWidth="1"/>
    <col min="12294" max="12294" width="15.5703125" style="753" customWidth="1"/>
    <col min="12295" max="12544" width="9.140625" style="753"/>
    <col min="12545" max="12545" width="14.5703125" style="753" customWidth="1"/>
    <col min="12546" max="12546" width="72.28515625" style="753" customWidth="1"/>
    <col min="12547" max="12547" width="12.85546875" style="753" customWidth="1"/>
    <col min="12548" max="12548" width="20.140625" style="753" customWidth="1"/>
    <col min="12549" max="12549" width="14.28515625" style="753" customWidth="1"/>
    <col min="12550" max="12550" width="15.5703125" style="753" customWidth="1"/>
    <col min="12551" max="12800" width="9.140625" style="753"/>
    <col min="12801" max="12801" width="14.5703125" style="753" customWidth="1"/>
    <col min="12802" max="12802" width="72.28515625" style="753" customWidth="1"/>
    <col min="12803" max="12803" width="12.85546875" style="753" customWidth="1"/>
    <col min="12804" max="12804" width="20.140625" style="753" customWidth="1"/>
    <col min="12805" max="12805" width="14.28515625" style="753" customWidth="1"/>
    <col min="12806" max="12806" width="15.5703125" style="753" customWidth="1"/>
    <col min="12807" max="13056" width="9.140625" style="753"/>
    <col min="13057" max="13057" width="14.5703125" style="753" customWidth="1"/>
    <col min="13058" max="13058" width="72.28515625" style="753" customWidth="1"/>
    <col min="13059" max="13059" width="12.85546875" style="753" customWidth="1"/>
    <col min="13060" max="13060" width="20.140625" style="753" customWidth="1"/>
    <col min="13061" max="13061" width="14.28515625" style="753" customWidth="1"/>
    <col min="13062" max="13062" width="15.5703125" style="753" customWidth="1"/>
    <col min="13063" max="13312" width="9.140625" style="753"/>
    <col min="13313" max="13313" width="14.5703125" style="753" customWidth="1"/>
    <col min="13314" max="13314" width="72.28515625" style="753" customWidth="1"/>
    <col min="13315" max="13315" width="12.85546875" style="753" customWidth="1"/>
    <col min="13316" max="13316" width="20.140625" style="753" customWidth="1"/>
    <col min="13317" max="13317" width="14.28515625" style="753" customWidth="1"/>
    <col min="13318" max="13318" width="15.5703125" style="753" customWidth="1"/>
    <col min="13319" max="13568" width="9.140625" style="753"/>
    <col min="13569" max="13569" width="14.5703125" style="753" customWidth="1"/>
    <col min="13570" max="13570" width="72.28515625" style="753" customWidth="1"/>
    <col min="13571" max="13571" width="12.85546875" style="753" customWidth="1"/>
    <col min="13572" max="13572" width="20.140625" style="753" customWidth="1"/>
    <col min="13573" max="13573" width="14.28515625" style="753" customWidth="1"/>
    <col min="13574" max="13574" width="15.5703125" style="753" customWidth="1"/>
    <col min="13575" max="13824" width="9.140625" style="753"/>
    <col min="13825" max="13825" width="14.5703125" style="753" customWidth="1"/>
    <col min="13826" max="13826" width="72.28515625" style="753" customWidth="1"/>
    <col min="13827" max="13827" width="12.85546875" style="753" customWidth="1"/>
    <col min="13828" max="13828" width="20.140625" style="753" customWidth="1"/>
    <col min="13829" max="13829" width="14.28515625" style="753" customWidth="1"/>
    <col min="13830" max="13830" width="15.5703125" style="753" customWidth="1"/>
    <col min="13831" max="14080" width="9.140625" style="753"/>
    <col min="14081" max="14081" width="14.5703125" style="753" customWidth="1"/>
    <col min="14082" max="14082" width="72.28515625" style="753" customWidth="1"/>
    <col min="14083" max="14083" width="12.85546875" style="753" customWidth="1"/>
    <col min="14084" max="14084" width="20.140625" style="753" customWidth="1"/>
    <col min="14085" max="14085" width="14.28515625" style="753" customWidth="1"/>
    <col min="14086" max="14086" width="15.5703125" style="753" customWidth="1"/>
    <col min="14087" max="14336" width="9.140625" style="753"/>
    <col min="14337" max="14337" width="14.5703125" style="753" customWidth="1"/>
    <col min="14338" max="14338" width="72.28515625" style="753" customWidth="1"/>
    <col min="14339" max="14339" width="12.85546875" style="753" customWidth="1"/>
    <col min="14340" max="14340" width="20.140625" style="753" customWidth="1"/>
    <col min="14341" max="14341" width="14.28515625" style="753" customWidth="1"/>
    <col min="14342" max="14342" width="15.5703125" style="753" customWidth="1"/>
    <col min="14343" max="14592" width="9.140625" style="753"/>
    <col min="14593" max="14593" width="14.5703125" style="753" customWidth="1"/>
    <col min="14594" max="14594" width="72.28515625" style="753" customWidth="1"/>
    <col min="14595" max="14595" width="12.85546875" style="753" customWidth="1"/>
    <col min="14596" max="14596" width="20.140625" style="753" customWidth="1"/>
    <col min="14597" max="14597" width="14.28515625" style="753" customWidth="1"/>
    <col min="14598" max="14598" width="15.5703125" style="753" customWidth="1"/>
    <col min="14599" max="14848" width="9.140625" style="753"/>
    <col min="14849" max="14849" width="14.5703125" style="753" customWidth="1"/>
    <col min="14850" max="14850" width="72.28515625" style="753" customWidth="1"/>
    <col min="14851" max="14851" width="12.85546875" style="753" customWidth="1"/>
    <col min="14852" max="14852" width="20.140625" style="753" customWidth="1"/>
    <col min="14853" max="14853" width="14.28515625" style="753" customWidth="1"/>
    <col min="14854" max="14854" width="15.5703125" style="753" customWidth="1"/>
    <col min="14855" max="15104" width="9.140625" style="753"/>
    <col min="15105" max="15105" width="14.5703125" style="753" customWidth="1"/>
    <col min="15106" max="15106" width="72.28515625" style="753" customWidth="1"/>
    <col min="15107" max="15107" width="12.85546875" style="753" customWidth="1"/>
    <col min="15108" max="15108" width="20.140625" style="753" customWidth="1"/>
    <col min="15109" max="15109" width="14.28515625" style="753" customWidth="1"/>
    <col min="15110" max="15110" width="15.5703125" style="753" customWidth="1"/>
    <col min="15111" max="15360" width="9.140625" style="753"/>
    <col min="15361" max="15361" width="14.5703125" style="753" customWidth="1"/>
    <col min="15362" max="15362" width="72.28515625" style="753" customWidth="1"/>
    <col min="15363" max="15363" width="12.85546875" style="753" customWidth="1"/>
    <col min="15364" max="15364" width="20.140625" style="753" customWidth="1"/>
    <col min="15365" max="15365" width="14.28515625" style="753" customWidth="1"/>
    <col min="15366" max="15366" width="15.5703125" style="753" customWidth="1"/>
    <col min="15367" max="15616" width="9.140625" style="753"/>
    <col min="15617" max="15617" width="14.5703125" style="753" customWidth="1"/>
    <col min="15618" max="15618" width="72.28515625" style="753" customWidth="1"/>
    <col min="15619" max="15619" width="12.85546875" style="753" customWidth="1"/>
    <col min="15620" max="15620" width="20.140625" style="753" customWidth="1"/>
    <col min="15621" max="15621" width="14.28515625" style="753" customWidth="1"/>
    <col min="15622" max="15622" width="15.5703125" style="753" customWidth="1"/>
    <col min="15623" max="15872" width="9.140625" style="753"/>
    <col min="15873" max="15873" width="14.5703125" style="753" customWidth="1"/>
    <col min="15874" max="15874" width="72.28515625" style="753" customWidth="1"/>
    <col min="15875" max="15875" width="12.85546875" style="753" customWidth="1"/>
    <col min="15876" max="15876" width="20.140625" style="753" customWidth="1"/>
    <col min="15877" max="15877" width="14.28515625" style="753" customWidth="1"/>
    <col min="15878" max="15878" width="15.5703125" style="753" customWidth="1"/>
    <col min="15879" max="16128" width="9.140625" style="753"/>
    <col min="16129" max="16129" width="14.5703125" style="753" customWidth="1"/>
    <col min="16130" max="16130" width="72.28515625" style="753" customWidth="1"/>
    <col min="16131" max="16131" width="12.85546875" style="753" customWidth="1"/>
    <col min="16132" max="16132" width="20.140625" style="753" customWidth="1"/>
    <col min="16133" max="16133" width="14.28515625" style="753" customWidth="1"/>
    <col min="16134" max="16134" width="15.5703125" style="753" customWidth="1"/>
    <col min="16135" max="16384" width="9.140625" style="753"/>
  </cols>
  <sheetData>
    <row r="1" spans="1:9">
      <c r="A1" s="966" t="s">
        <v>18</v>
      </c>
      <c r="B1" s="966"/>
      <c r="C1" s="966"/>
      <c r="D1" s="966"/>
      <c r="E1" s="966"/>
      <c r="F1" s="966"/>
      <c r="G1" s="752"/>
      <c r="H1" s="752"/>
      <c r="I1" s="752"/>
    </row>
    <row r="2" spans="1:9" ht="18">
      <c r="A2" s="967" t="s">
        <v>19</v>
      </c>
      <c r="B2" s="967"/>
      <c r="C2" s="967"/>
      <c r="D2" s="967"/>
      <c r="E2" s="967"/>
      <c r="F2" s="967"/>
      <c r="G2" s="754"/>
      <c r="H2" s="754"/>
      <c r="I2" s="754"/>
    </row>
    <row r="3" spans="1:9">
      <c r="A3" s="968" t="s">
        <v>473</v>
      </c>
      <c r="B3" s="968"/>
      <c r="C3" s="968"/>
      <c r="D3" s="968"/>
      <c r="E3" s="968"/>
      <c r="F3" s="968"/>
      <c r="G3" s="755"/>
      <c r="H3" s="755"/>
      <c r="I3" s="755"/>
    </row>
    <row r="4" spans="1:9">
      <c r="A4" s="969" t="s">
        <v>1</v>
      </c>
      <c r="B4" s="969"/>
      <c r="C4" s="969"/>
      <c r="D4" s="969"/>
      <c r="E4" s="969"/>
      <c r="F4" s="969"/>
      <c r="G4" s="756"/>
      <c r="H4" s="756"/>
      <c r="I4" s="756"/>
    </row>
    <row r="5" spans="1:9">
      <c r="A5" s="757"/>
      <c r="B5" s="758"/>
      <c r="C5" s="758"/>
      <c r="D5" s="758"/>
      <c r="E5" s="758"/>
      <c r="F5" s="758"/>
      <c r="G5" s="759"/>
      <c r="H5" s="759"/>
      <c r="I5" s="759"/>
    </row>
    <row r="6" spans="1:9" s="757" customFormat="1" ht="25.5" customHeight="1">
      <c r="A6" s="629" t="s">
        <v>131</v>
      </c>
      <c r="B6" s="962" t="s">
        <v>617</v>
      </c>
      <c r="C6" s="962"/>
      <c r="D6" s="962"/>
      <c r="E6" s="962"/>
      <c r="F6" s="758"/>
      <c r="G6" s="758"/>
      <c r="H6" s="758"/>
      <c r="I6" s="758"/>
    </row>
    <row r="7" spans="1:9" s="757" customFormat="1">
      <c r="A7" s="630" t="s">
        <v>114</v>
      </c>
      <c r="B7" s="631">
        <v>44348</v>
      </c>
      <c r="C7" s="632"/>
      <c r="D7" s="632"/>
      <c r="E7" s="632"/>
      <c r="F7" s="758"/>
      <c r="G7" s="758"/>
      <c r="H7" s="758"/>
      <c r="I7" s="758"/>
    </row>
    <row r="8" spans="1:9">
      <c r="A8" s="760" t="s">
        <v>491</v>
      </c>
      <c r="B8" s="760" t="s">
        <v>169</v>
      </c>
      <c r="C8" s="761" t="s">
        <v>492</v>
      </c>
      <c r="D8" s="761" t="s">
        <v>618</v>
      </c>
      <c r="E8" s="760" t="s">
        <v>493</v>
      </c>
      <c r="F8" s="760" t="s">
        <v>499</v>
      </c>
    </row>
    <row r="9" spans="1:9">
      <c r="A9" s="762">
        <v>43130</v>
      </c>
      <c r="B9" s="763" t="s">
        <v>619</v>
      </c>
      <c r="C9" s="764" t="s">
        <v>223</v>
      </c>
      <c r="D9" s="776">
        <v>19.5</v>
      </c>
      <c r="E9" s="764">
        <v>3.2000000000000001E-2</v>
      </c>
      <c r="F9" s="765">
        <f>ROUND(E9*D9,2)</f>
        <v>0.62</v>
      </c>
    </row>
    <row r="10" spans="1:9">
      <c r="A10" s="762">
        <v>5075</v>
      </c>
      <c r="B10" s="763" t="s">
        <v>620</v>
      </c>
      <c r="C10" s="764" t="s">
        <v>223</v>
      </c>
      <c r="D10" s="776">
        <v>18.82</v>
      </c>
      <c r="E10" s="764">
        <v>0.04</v>
      </c>
      <c r="F10" s="765">
        <f>ROUND(E10*D10,2)</f>
        <v>0.75</v>
      </c>
    </row>
    <row r="11" spans="1:9" ht="30">
      <c r="A11" s="762">
        <v>6189</v>
      </c>
      <c r="B11" s="763" t="s">
        <v>621</v>
      </c>
      <c r="C11" s="764" t="s">
        <v>224</v>
      </c>
      <c r="D11" s="776">
        <v>26.19</v>
      </c>
      <c r="E11" s="764">
        <v>4.8000000000000001E-2</v>
      </c>
      <c r="F11" s="765">
        <f t="shared" ref="F11:F19" si="0">ROUND(E11*D11,2)</f>
        <v>1.26</v>
      </c>
    </row>
    <row r="12" spans="1:9">
      <c r="A12" s="762">
        <v>6298</v>
      </c>
      <c r="B12" s="763" t="s">
        <v>622</v>
      </c>
      <c r="C12" s="764" t="s">
        <v>483</v>
      </c>
      <c r="D12" s="776">
        <v>54.96</v>
      </c>
      <c r="E12" s="764">
        <v>0.4</v>
      </c>
      <c r="F12" s="765">
        <f t="shared" si="0"/>
        <v>21.98</v>
      </c>
    </row>
    <row r="13" spans="1:9" ht="30">
      <c r="A13" s="762">
        <v>7696</v>
      </c>
      <c r="B13" s="763" t="s">
        <v>623</v>
      </c>
      <c r="C13" s="764" t="s">
        <v>420</v>
      </c>
      <c r="D13" s="776">
        <v>78.260000000000005</v>
      </c>
      <c r="E13" s="764">
        <v>0.72</v>
      </c>
      <c r="F13" s="765">
        <f t="shared" si="0"/>
        <v>56.35</v>
      </c>
    </row>
    <row r="14" spans="1:9" ht="30">
      <c r="A14" s="762">
        <v>10935</v>
      </c>
      <c r="B14" s="763" t="s">
        <v>624</v>
      </c>
      <c r="C14" s="764" t="s">
        <v>224</v>
      </c>
      <c r="D14" s="776">
        <v>44.16</v>
      </c>
      <c r="E14" s="764">
        <v>1.1000000000000001</v>
      </c>
      <c r="F14" s="765">
        <f t="shared" si="0"/>
        <v>48.58</v>
      </c>
    </row>
    <row r="15" spans="1:9">
      <c r="A15" s="762">
        <v>88261</v>
      </c>
      <c r="B15" s="763" t="s">
        <v>625</v>
      </c>
      <c r="C15" s="764" t="s">
        <v>626</v>
      </c>
      <c r="D15" s="776">
        <v>26.39</v>
      </c>
      <c r="E15" s="764">
        <v>1</v>
      </c>
      <c r="F15" s="765">
        <f t="shared" si="0"/>
        <v>26.39</v>
      </c>
    </row>
    <row r="16" spans="1:9">
      <c r="A16" s="762">
        <v>88309</v>
      </c>
      <c r="B16" s="763" t="s">
        <v>627</v>
      </c>
      <c r="C16" s="764" t="s">
        <v>626</v>
      </c>
      <c r="D16" s="776">
        <v>21.11</v>
      </c>
      <c r="E16" s="764">
        <v>1</v>
      </c>
      <c r="F16" s="765">
        <f t="shared" si="0"/>
        <v>21.11</v>
      </c>
    </row>
    <row r="17" spans="1:6">
      <c r="A17" s="762">
        <v>88315</v>
      </c>
      <c r="B17" s="763" t="s">
        <v>628</v>
      </c>
      <c r="C17" s="764" t="s">
        <v>626</v>
      </c>
      <c r="D17" s="776">
        <v>20.98</v>
      </c>
      <c r="E17" s="764">
        <v>0.5</v>
      </c>
      <c r="F17" s="765">
        <f t="shared" si="0"/>
        <v>10.49</v>
      </c>
    </row>
    <row r="18" spans="1:6">
      <c r="A18" s="762">
        <v>88316</v>
      </c>
      <c r="B18" s="763" t="s">
        <v>497</v>
      </c>
      <c r="C18" s="764" t="s">
        <v>626</v>
      </c>
      <c r="D18" s="776">
        <v>15.58</v>
      </c>
      <c r="E18" s="764">
        <v>3.38</v>
      </c>
      <c r="F18" s="765">
        <f t="shared" si="0"/>
        <v>52.66</v>
      </c>
    </row>
    <row r="19" spans="1:6" ht="30">
      <c r="A19" s="762">
        <v>94970</v>
      </c>
      <c r="B19" s="763" t="s">
        <v>629</v>
      </c>
      <c r="C19" s="764" t="s">
        <v>630</v>
      </c>
      <c r="D19" s="776">
        <v>352.17</v>
      </c>
      <c r="E19" s="764">
        <v>1.7999999999999999E-2</v>
      </c>
      <c r="F19" s="765">
        <f t="shared" si="0"/>
        <v>6.34</v>
      </c>
    </row>
    <row r="20" spans="1:6">
      <c r="A20" s="963" t="s">
        <v>498</v>
      </c>
      <c r="B20" s="964"/>
      <c r="C20" s="964"/>
      <c r="D20" s="964"/>
      <c r="E20" s="965"/>
      <c r="F20" s="766">
        <f>SUM(F9:F19)</f>
        <v>246.53000000000003</v>
      </c>
    </row>
    <row r="21" spans="1:6">
      <c r="A21" s="769" t="s">
        <v>631</v>
      </c>
      <c r="B21" s="767"/>
    </row>
    <row r="22" spans="1:6">
      <c r="A22" s="767" t="s">
        <v>632</v>
      </c>
      <c r="B22" s="767"/>
    </row>
    <row r="23" spans="1:6">
      <c r="A23" s="767"/>
    </row>
    <row r="24" spans="1:6">
      <c r="A24" s="757"/>
      <c r="B24" s="758"/>
      <c r="C24" s="758"/>
      <c r="D24" s="758"/>
      <c r="E24" s="758"/>
      <c r="F24" s="758"/>
    </row>
    <row r="25" spans="1:6">
      <c r="A25" s="757"/>
      <c r="B25" s="758"/>
      <c r="C25" s="758"/>
      <c r="D25" s="758"/>
      <c r="E25" s="758"/>
      <c r="F25" s="758"/>
    </row>
    <row r="26" spans="1:6">
      <c r="A26" s="629" t="s">
        <v>131</v>
      </c>
      <c r="B26" s="962" t="s">
        <v>633</v>
      </c>
      <c r="C26" s="962"/>
      <c r="D26" s="962"/>
      <c r="E26" s="962"/>
      <c r="F26" s="758"/>
    </row>
    <row r="27" spans="1:6">
      <c r="A27" s="630" t="s">
        <v>114</v>
      </c>
      <c r="B27" s="631">
        <v>44348</v>
      </c>
      <c r="C27" s="632"/>
      <c r="D27" s="632"/>
      <c r="E27" s="632"/>
      <c r="F27" s="758"/>
    </row>
    <row r="28" spans="1:6">
      <c r="A28" s="760" t="s">
        <v>491</v>
      </c>
      <c r="B28" s="760" t="s">
        <v>169</v>
      </c>
      <c r="C28" s="761" t="s">
        <v>492</v>
      </c>
      <c r="D28" s="761" t="s">
        <v>618</v>
      </c>
      <c r="E28" s="760" t="s">
        <v>493</v>
      </c>
      <c r="F28" s="760" t="s">
        <v>499</v>
      </c>
    </row>
    <row r="29" spans="1:6" ht="30">
      <c r="A29" s="762">
        <v>7167</v>
      </c>
      <c r="B29" s="763" t="s">
        <v>634</v>
      </c>
      <c r="C29" s="764" t="s">
        <v>224</v>
      </c>
      <c r="D29" s="776">
        <v>24.76</v>
      </c>
      <c r="E29" s="768">
        <v>1.1000000000000001</v>
      </c>
      <c r="F29" s="765">
        <f>ROUND(E29*D29,2)</f>
        <v>27.24</v>
      </c>
    </row>
    <row r="30" spans="1:6" ht="30">
      <c r="A30" s="762">
        <v>7697</v>
      </c>
      <c r="B30" s="763" t="s">
        <v>635</v>
      </c>
      <c r="C30" s="764" t="s">
        <v>420</v>
      </c>
      <c r="D30" s="776">
        <v>54.27</v>
      </c>
      <c r="E30" s="768">
        <v>1.4318</v>
      </c>
      <c r="F30" s="765">
        <f>ROUND(E30*D30,2)</f>
        <v>77.7</v>
      </c>
    </row>
    <row r="31" spans="1:6">
      <c r="A31" s="762">
        <v>10997</v>
      </c>
      <c r="B31" s="763" t="s">
        <v>636</v>
      </c>
      <c r="C31" s="764" t="s">
        <v>223</v>
      </c>
      <c r="D31" s="776">
        <v>40</v>
      </c>
      <c r="E31" s="768">
        <v>3.37</v>
      </c>
      <c r="F31" s="765">
        <f t="shared" ref="F31:F37" si="1">ROUND(E31*D31,2)</f>
        <v>134.80000000000001</v>
      </c>
    </row>
    <row r="32" spans="1:6" ht="30">
      <c r="A32" s="762">
        <v>21010</v>
      </c>
      <c r="B32" s="763" t="s">
        <v>637</v>
      </c>
      <c r="C32" s="764" t="s">
        <v>420</v>
      </c>
      <c r="D32" s="776">
        <v>33.659999999999997</v>
      </c>
      <c r="E32" s="768">
        <v>6.7407000000000004</v>
      </c>
      <c r="F32" s="765">
        <f t="shared" si="1"/>
        <v>226.89</v>
      </c>
    </row>
    <row r="33" spans="1:6">
      <c r="A33" s="762">
        <v>88315</v>
      </c>
      <c r="B33" s="763" t="s">
        <v>628</v>
      </c>
      <c r="C33" s="764" t="s">
        <v>626</v>
      </c>
      <c r="D33" s="776">
        <v>20.98</v>
      </c>
      <c r="E33" s="768">
        <v>7</v>
      </c>
      <c r="F33" s="765">
        <f t="shared" si="1"/>
        <v>146.86000000000001</v>
      </c>
    </row>
    <row r="34" spans="1:6">
      <c r="A34" s="762">
        <v>88316</v>
      </c>
      <c r="B34" s="763" t="s">
        <v>497</v>
      </c>
      <c r="C34" s="764" t="s">
        <v>626</v>
      </c>
      <c r="D34" s="776">
        <v>15.58</v>
      </c>
      <c r="E34" s="768">
        <v>11.5</v>
      </c>
      <c r="F34" s="765">
        <f t="shared" si="1"/>
        <v>179.17</v>
      </c>
    </row>
    <row r="35" spans="1:6">
      <c r="A35" s="762">
        <v>88317</v>
      </c>
      <c r="B35" s="763" t="s">
        <v>638</v>
      </c>
      <c r="C35" s="764" t="s">
        <v>626</v>
      </c>
      <c r="D35" s="776">
        <v>21.64</v>
      </c>
      <c r="E35" s="768">
        <v>4.5</v>
      </c>
      <c r="F35" s="765">
        <f t="shared" si="1"/>
        <v>97.38</v>
      </c>
    </row>
    <row r="36" spans="1:6" ht="45">
      <c r="A36" s="762">
        <v>98764</v>
      </c>
      <c r="B36" s="763" t="s">
        <v>639</v>
      </c>
      <c r="C36" s="764" t="s">
        <v>640</v>
      </c>
      <c r="D36" s="776">
        <v>3.25</v>
      </c>
      <c r="E36" s="768">
        <v>3.82</v>
      </c>
      <c r="F36" s="765">
        <f t="shared" si="1"/>
        <v>12.42</v>
      </c>
    </row>
    <row r="37" spans="1:6" ht="45">
      <c r="A37" s="762">
        <v>98765</v>
      </c>
      <c r="B37" s="763" t="s">
        <v>641</v>
      </c>
      <c r="C37" s="764" t="s">
        <v>642</v>
      </c>
      <c r="D37" s="776">
        <v>0.11</v>
      </c>
      <c r="E37" s="768">
        <v>0.67</v>
      </c>
      <c r="F37" s="765">
        <f t="shared" si="1"/>
        <v>7.0000000000000007E-2</v>
      </c>
    </row>
    <row r="38" spans="1:6">
      <c r="A38" s="963" t="s">
        <v>498</v>
      </c>
      <c r="B38" s="964"/>
      <c r="C38" s="964"/>
      <c r="D38" s="964"/>
      <c r="E38" s="965"/>
      <c r="F38" s="766">
        <f>SUM(F29:F37)</f>
        <v>902.53</v>
      </c>
    </row>
    <row r="39" spans="1:6">
      <c r="A39" s="769" t="s">
        <v>631</v>
      </c>
      <c r="B39" s="767"/>
    </row>
    <row r="40" spans="1:6">
      <c r="A40" s="767" t="s">
        <v>643</v>
      </c>
      <c r="B40" s="767"/>
    </row>
    <row r="41" spans="1:6">
      <c r="A41" s="767" t="s">
        <v>180</v>
      </c>
    </row>
  </sheetData>
  <mergeCells count="8">
    <mergeCell ref="B26:E26"/>
    <mergeCell ref="A38:E38"/>
    <mergeCell ref="A1:F1"/>
    <mergeCell ref="A2:F2"/>
    <mergeCell ref="A3:F3"/>
    <mergeCell ref="A4:F4"/>
    <mergeCell ref="B6:E6"/>
    <mergeCell ref="A20:E20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landscape" r:id="rId1"/>
  <rowBreaks count="1" manualBreakCount="1">
    <brk id="24" max="5" man="1"/>
  </rowBreaks>
  <colBreaks count="1" manualBreakCount="1">
    <brk id="6" max="1048575" man="1"/>
  </colBreaks>
</worksheet>
</file>

<file path=xl/worksheets/sheet1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15"/>
  <sheetViews>
    <sheetView showGridLines="0" view="pageBreakPreview" zoomScale="145" zoomScaleNormal="100" zoomScaleSheetLayoutView="145" workbookViewId="0">
      <selection activeCell="I29" sqref="I29"/>
    </sheetView>
  </sheetViews>
  <sheetFormatPr defaultRowHeight="12.75"/>
  <cols>
    <col min="1" max="1" width="11.5703125" style="375" customWidth="1"/>
    <col min="2" max="2" width="50" style="375" customWidth="1"/>
    <col min="3" max="3" width="9.140625" style="375"/>
    <col min="4" max="4" width="10.7109375" style="375" customWidth="1"/>
    <col min="5" max="5" width="14.85546875" style="375" hidden="1" customWidth="1"/>
    <col min="6" max="6" width="9.140625" style="375" hidden="1" customWidth="1"/>
    <col min="7" max="7" width="14.28515625" style="375" bestFit="1" customWidth="1"/>
    <col min="8" max="8" width="14.5703125" style="375" bestFit="1" customWidth="1"/>
    <col min="9" max="9" width="20.85546875" style="375" customWidth="1"/>
    <col min="10" max="16384" width="9.140625" style="375"/>
  </cols>
  <sheetData>
    <row r="1" spans="1:11">
      <c r="A1" s="847" t="s">
        <v>18</v>
      </c>
      <c r="B1" s="847"/>
      <c r="C1" s="847"/>
      <c r="D1" s="847"/>
      <c r="E1" s="847"/>
      <c r="F1" s="847"/>
      <c r="G1" s="847"/>
      <c r="H1" s="847"/>
    </row>
    <row r="2" spans="1:11" ht="18" customHeight="1">
      <c r="A2" s="800" t="s">
        <v>19</v>
      </c>
      <c r="B2" s="800"/>
      <c r="C2" s="800"/>
      <c r="D2" s="800"/>
      <c r="E2" s="800"/>
      <c r="F2" s="800"/>
      <c r="G2" s="800"/>
      <c r="H2" s="800"/>
    </row>
    <row r="3" spans="1:11" ht="14.25" customHeight="1">
      <c r="A3" s="801" t="s">
        <v>473</v>
      </c>
      <c r="B3" s="801"/>
      <c r="C3" s="801"/>
      <c r="D3" s="801"/>
      <c r="E3" s="801"/>
      <c r="F3" s="801"/>
      <c r="G3" s="801"/>
      <c r="H3" s="801"/>
    </row>
    <row r="4" spans="1:11" ht="12.75" customHeight="1">
      <c r="A4" s="802" t="s">
        <v>1</v>
      </c>
      <c r="B4" s="802"/>
      <c r="C4" s="802"/>
      <c r="D4" s="802"/>
      <c r="E4" s="802"/>
      <c r="F4" s="802"/>
      <c r="G4" s="802"/>
      <c r="H4" s="802"/>
    </row>
    <row r="5" spans="1:11">
      <c r="A5" s="971"/>
      <c r="B5" s="971"/>
      <c r="C5" s="971"/>
      <c r="D5" s="971"/>
      <c r="E5" s="971"/>
      <c r="F5" s="971"/>
      <c r="G5" s="971"/>
      <c r="H5" s="971"/>
    </row>
    <row r="6" spans="1:11">
      <c r="A6" s="130" t="s">
        <v>131</v>
      </c>
      <c r="B6" s="972" t="s">
        <v>645</v>
      </c>
      <c r="C6" s="972"/>
      <c r="D6" s="972"/>
      <c r="E6" s="972"/>
      <c r="F6" s="376"/>
      <c r="G6" s="376"/>
      <c r="H6" s="376"/>
    </row>
    <row r="7" spans="1:11" ht="15">
      <c r="A7" s="132" t="s">
        <v>114</v>
      </c>
      <c r="B7" s="133">
        <v>44348</v>
      </c>
      <c r="C7" s="134"/>
      <c r="D7" s="134"/>
      <c r="E7" s="134"/>
      <c r="F7" s="615"/>
      <c r="G7" s="615"/>
      <c r="H7" s="615"/>
    </row>
    <row r="8" spans="1:11">
      <c r="A8" s="594" t="s">
        <v>488</v>
      </c>
      <c r="B8" s="595" t="s">
        <v>14</v>
      </c>
      <c r="C8" s="135" t="s">
        <v>31</v>
      </c>
      <c r="D8" s="135" t="s">
        <v>6</v>
      </c>
      <c r="G8" s="136" t="s">
        <v>486</v>
      </c>
      <c r="H8" s="137" t="s">
        <v>608</v>
      </c>
    </row>
    <row r="9" spans="1:11" hidden="1">
      <c r="A9" s="611"/>
      <c r="B9" s="612"/>
      <c r="C9" s="292"/>
      <c r="D9" s="292"/>
      <c r="E9" s="292" t="s">
        <v>438</v>
      </c>
      <c r="F9" s="613" t="s">
        <v>439</v>
      </c>
      <c r="G9" s="612"/>
      <c r="H9" s="614"/>
    </row>
    <row r="10" spans="1:11" ht="25.5">
      <c r="A10" s="386">
        <v>39746</v>
      </c>
      <c r="B10" s="377" t="s">
        <v>440</v>
      </c>
      <c r="C10" s="382" t="s">
        <v>437</v>
      </c>
      <c r="D10" s="382">
        <v>1</v>
      </c>
      <c r="E10" s="383"/>
      <c r="F10" s="384"/>
      <c r="G10" s="382">
        <v>204.23</v>
      </c>
      <c r="H10" s="382">
        <f>D10*G10</f>
        <v>204.23</v>
      </c>
    </row>
    <row r="11" spans="1:11" ht="25.5">
      <c r="A11" s="386">
        <v>1330</v>
      </c>
      <c r="B11" s="377" t="s">
        <v>607</v>
      </c>
      <c r="C11" s="382" t="s">
        <v>223</v>
      </c>
      <c r="D11" s="385">
        <v>3.98</v>
      </c>
      <c r="E11" s="386" t="s">
        <v>441</v>
      </c>
      <c r="F11" s="384">
        <f>D11*0.12*0.12*49.79</f>
        <v>2.8535644799999997</v>
      </c>
      <c r="G11" s="383">
        <v>10.6</v>
      </c>
      <c r="H11" s="616">
        <f>G11*F11</f>
        <v>30.247783487999996</v>
      </c>
    </row>
    <row r="12" spans="1:11" ht="25.5">
      <c r="A12" s="386">
        <v>40552</v>
      </c>
      <c r="B12" s="377" t="s">
        <v>442</v>
      </c>
      <c r="C12" s="382" t="s">
        <v>443</v>
      </c>
      <c r="D12" s="382">
        <v>0.04</v>
      </c>
      <c r="E12" s="386"/>
      <c r="F12" s="384"/>
      <c r="G12" s="383">
        <v>36.58</v>
      </c>
      <c r="H12" s="616">
        <f>G12*D12</f>
        <v>1.4632000000000001</v>
      </c>
    </row>
    <row r="13" spans="1:11" ht="38.25">
      <c r="A13" s="386">
        <v>92715</v>
      </c>
      <c r="B13" s="377" t="s">
        <v>444</v>
      </c>
      <c r="C13" s="382" t="s">
        <v>445</v>
      </c>
      <c r="D13" s="382">
        <v>0.5</v>
      </c>
      <c r="E13" s="386"/>
      <c r="F13" s="384"/>
      <c r="G13" s="775">
        <v>19.91</v>
      </c>
      <c r="H13" s="616">
        <f>G13*D13</f>
        <v>9.9550000000000001</v>
      </c>
    </row>
    <row r="14" spans="1:11" ht="5.25" customHeight="1">
      <c r="B14" s="970"/>
      <c r="C14" s="970"/>
      <c r="D14" s="970"/>
      <c r="E14" s="970"/>
      <c r="F14" s="970"/>
      <c r="G14" s="970"/>
      <c r="H14" s="378"/>
      <c r="I14" s="93"/>
      <c r="J14" s="93"/>
      <c r="K14" s="93"/>
    </row>
    <row r="15" spans="1:11">
      <c r="A15" s="594"/>
      <c r="B15" s="594"/>
      <c r="C15" s="594"/>
      <c r="D15" s="594"/>
      <c r="E15" s="594"/>
      <c r="F15" s="603"/>
      <c r="G15" s="603" t="s">
        <v>489</v>
      </c>
      <c r="H15" s="596">
        <f>SUM(H10:H13)</f>
        <v>245.89598348800001</v>
      </c>
    </row>
  </sheetData>
  <mergeCells count="7">
    <mergeCell ref="A1:H1"/>
    <mergeCell ref="A2:H2"/>
    <mergeCell ref="A3:H3"/>
    <mergeCell ref="A4:H4"/>
    <mergeCell ref="B14:G14"/>
    <mergeCell ref="A5:H5"/>
    <mergeCell ref="B6:E6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AA32"/>
  <sheetViews>
    <sheetView showGridLines="0" view="pageBreakPreview" topLeftCell="B1" zoomScale="120" zoomScaleNormal="100" zoomScaleSheetLayoutView="120" workbookViewId="0">
      <selection activeCell="L26" sqref="L26"/>
    </sheetView>
  </sheetViews>
  <sheetFormatPr defaultRowHeight="15"/>
  <cols>
    <col min="1" max="1" width="9.28515625" style="100" bestFit="1" customWidth="1"/>
    <col min="2" max="2" width="9.7109375" style="100" bestFit="1" customWidth="1"/>
    <col min="3" max="3" width="49.140625" style="100" bestFit="1" customWidth="1"/>
    <col min="4" max="4" width="8.5703125" style="100" bestFit="1" customWidth="1"/>
    <col min="5" max="5" width="11.7109375" style="100" customWidth="1"/>
    <col min="6" max="6" width="12" style="100" customWidth="1"/>
    <col min="7" max="7" width="14.7109375" style="100" bestFit="1" customWidth="1"/>
    <col min="8" max="8" width="14.5703125" style="100" bestFit="1" customWidth="1"/>
    <col min="9" max="9" width="5.7109375" style="100" customWidth="1"/>
    <col min="10" max="10" width="4.140625" style="100" customWidth="1"/>
    <col min="11" max="11" width="12.42578125" style="100" customWidth="1"/>
    <col min="12" max="12" width="15.28515625" style="100" customWidth="1"/>
    <col min="13" max="13" width="18.28515625" style="100" customWidth="1"/>
    <col min="14" max="14" width="12.85546875" style="100" customWidth="1"/>
    <col min="15" max="15" width="12.42578125" style="100" customWidth="1"/>
    <col min="16" max="16" width="20.85546875" style="100" customWidth="1"/>
    <col min="17" max="17" width="11.5703125" style="100" customWidth="1"/>
    <col min="18" max="18" width="6.5703125" style="100" customWidth="1"/>
    <col min="19" max="19" width="5" style="100" customWidth="1"/>
    <col min="20" max="16384" width="9.140625" style="100"/>
  </cols>
  <sheetData>
    <row r="1" spans="1:20" s="608" customFormat="1">
      <c r="A1" s="981" t="s">
        <v>18</v>
      </c>
      <c r="B1" s="981"/>
      <c r="C1" s="981"/>
      <c r="D1" s="981"/>
      <c r="E1" s="981"/>
      <c r="F1" s="981"/>
    </row>
    <row r="2" spans="1:20" s="608" customFormat="1" ht="18">
      <c r="A2" s="982" t="s">
        <v>19</v>
      </c>
      <c r="B2" s="982"/>
      <c r="C2" s="982"/>
      <c r="D2" s="982"/>
      <c r="E2" s="982"/>
      <c r="F2" s="982"/>
      <c r="I2" s="142">
        <v>3</v>
      </c>
      <c r="J2" s="786" t="s">
        <v>140</v>
      </c>
      <c r="K2" s="786"/>
      <c r="L2" s="786"/>
      <c r="M2" s="786"/>
      <c r="N2" s="786"/>
      <c r="O2" s="787"/>
      <c r="P2" s="100"/>
      <c r="Q2" s="118"/>
      <c r="R2" s="100"/>
    </row>
    <row r="3" spans="1:20" s="608" customFormat="1">
      <c r="A3" s="983" t="s">
        <v>473</v>
      </c>
      <c r="B3" s="983"/>
      <c r="C3" s="983"/>
      <c r="D3" s="983"/>
      <c r="E3" s="983"/>
      <c r="F3" s="983"/>
      <c r="I3" s="143"/>
      <c r="J3" s="144" t="s">
        <v>14</v>
      </c>
      <c r="K3" s="155" t="s">
        <v>32</v>
      </c>
      <c r="L3" s="155"/>
      <c r="M3" s="155" t="s">
        <v>37</v>
      </c>
      <c r="N3" s="156" t="s">
        <v>6</v>
      </c>
      <c r="O3" s="13" t="s">
        <v>45</v>
      </c>
      <c r="P3" s="100"/>
      <c r="Q3" s="118"/>
      <c r="R3" s="100"/>
    </row>
    <row r="4" spans="1:20" s="608" customFormat="1">
      <c r="A4" s="984" t="s">
        <v>1</v>
      </c>
      <c r="B4" s="984"/>
      <c r="C4" s="984"/>
      <c r="D4" s="984"/>
      <c r="E4" s="984"/>
      <c r="F4" s="984"/>
      <c r="I4" s="148"/>
      <c r="J4" s="796" t="s">
        <v>136</v>
      </c>
      <c r="K4" s="326">
        <f>3.14*0.1*0.1</f>
        <v>3.1400000000000004E-2</v>
      </c>
      <c r="L4" s="326"/>
      <c r="M4" s="326">
        <v>0.5</v>
      </c>
      <c r="N4" s="388">
        <v>8</v>
      </c>
      <c r="O4" s="354">
        <f>N4*M4*K4</f>
        <v>0.12560000000000002</v>
      </c>
      <c r="P4" s="11" t="s">
        <v>137</v>
      </c>
      <c r="Q4" s="139">
        <f>ROUND(O4,2)</f>
        <v>0.13</v>
      </c>
      <c r="R4" s="49" t="s">
        <v>29</v>
      </c>
    </row>
    <row r="5" spans="1:20" s="608" customFormat="1">
      <c r="A5" s="609"/>
      <c r="B5" s="610"/>
      <c r="C5" s="610"/>
      <c r="D5" s="610"/>
      <c r="E5" s="610"/>
      <c r="F5" s="610"/>
      <c r="I5" s="149"/>
      <c r="J5" s="265"/>
      <c r="K5" s="265"/>
      <c r="L5" s="265"/>
      <c r="M5" s="265"/>
      <c r="N5" s="265"/>
      <c r="O5" s="265"/>
      <c r="P5" s="100"/>
      <c r="Q5" s="100"/>
      <c r="R5" s="100"/>
    </row>
    <row r="6" spans="1:20">
      <c r="A6" s="130" t="s">
        <v>131</v>
      </c>
      <c r="B6" s="972" t="s">
        <v>132</v>
      </c>
      <c r="C6" s="972"/>
      <c r="D6" s="972"/>
      <c r="E6" s="972"/>
      <c r="F6" s="10"/>
      <c r="G6" s="10"/>
      <c r="H6" s="131"/>
      <c r="I6" s="142">
        <v>4</v>
      </c>
      <c r="J6" s="788" t="s">
        <v>135</v>
      </c>
      <c r="K6" s="788"/>
      <c r="L6" s="788"/>
      <c r="M6" s="788"/>
      <c r="N6" s="788"/>
      <c r="O6" s="789"/>
      <c r="Q6" s="118"/>
    </row>
    <row r="7" spans="1:20">
      <c r="A7" s="132" t="s">
        <v>114</v>
      </c>
      <c r="B7" s="133">
        <v>44348</v>
      </c>
      <c r="C7" s="134"/>
      <c r="D7" s="134"/>
      <c r="E7" s="134"/>
      <c r="F7" s="592"/>
      <c r="G7" s="593"/>
      <c r="I7" s="143"/>
      <c r="J7" s="974" t="s">
        <v>14</v>
      </c>
      <c r="K7" s="975"/>
      <c r="L7" s="389" t="s">
        <v>7</v>
      </c>
      <c r="M7" s="976" t="s">
        <v>6</v>
      </c>
      <c r="N7" s="976"/>
      <c r="O7" s="390" t="s">
        <v>141</v>
      </c>
      <c r="Q7" s="118"/>
    </row>
    <row r="8" spans="1:20" ht="25.5" customHeight="1">
      <c r="A8" s="980" t="s">
        <v>488</v>
      </c>
      <c r="B8" s="980"/>
      <c r="C8" s="595" t="s">
        <v>14</v>
      </c>
      <c r="D8" s="135" t="s">
        <v>31</v>
      </c>
      <c r="E8" s="135" t="s">
        <v>6</v>
      </c>
      <c r="F8" s="136" t="s">
        <v>486</v>
      </c>
      <c r="G8" s="137" t="s">
        <v>487</v>
      </c>
      <c r="H8" s="606"/>
      <c r="I8" s="148"/>
      <c r="J8" s="977" t="s">
        <v>136</v>
      </c>
      <c r="K8" s="978"/>
      <c r="L8" s="326">
        <f>0.8+0.8+0.65+0.4+0.4</f>
        <v>3.05</v>
      </c>
      <c r="M8" s="979">
        <v>4</v>
      </c>
      <c r="N8" s="979"/>
      <c r="O8" s="354">
        <f>L8*M8</f>
        <v>12.2</v>
      </c>
      <c r="P8" s="11" t="s">
        <v>137</v>
      </c>
      <c r="Q8" s="139">
        <f>ROUND(O8,2)</f>
        <v>12.2</v>
      </c>
      <c r="R8" s="49" t="s">
        <v>63</v>
      </c>
      <c r="S8" s="49"/>
    </row>
    <row r="9" spans="1:20" ht="27.75" customHeight="1">
      <c r="A9" s="373" t="s">
        <v>117</v>
      </c>
      <c r="B9" s="599">
        <v>90859</v>
      </c>
      <c r="C9" s="145" t="s">
        <v>134</v>
      </c>
      <c r="D9" s="146" t="str">
        <f>R4</f>
        <v>m³</v>
      </c>
      <c r="E9" s="147">
        <f>Q4</f>
        <v>0.13</v>
      </c>
      <c r="F9" s="147">
        <v>474.31</v>
      </c>
      <c r="G9" s="147">
        <f t="shared" ref="G9:G12" si="0">E9*F9</f>
        <v>61.660299999999999</v>
      </c>
      <c r="H9" s="604"/>
      <c r="I9" s="149"/>
      <c r="J9" s="265"/>
      <c r="K9" s="265"/>
      <c r="L9" s="265"/>
      <c r="M9" s="265"/>
      <c r="N9" s="265"/>
      <c r="O9" s="265"/>
      <c r="S9" s="49"/>
    </row>
    <row r="10" spans="1:20" ht="25.5">
      <c r="A10" s="373" t="s">
        <v>117</v>
      </c>
      <c r="B10" s="599">
        <v>21013</v>
      </c>
      <c r="C10" s="145" t="s">
        <v>135</v>
      </c>
      <c r="D10" s="146" t="s">
        <v>63</v>
      </c>
      <c r="E10" s="147">
        <f>Q8</f>
        <v>12.2</v>
      </c>
      <c r="F10" s="147">
        <v>70.739999999999995</v>
      </c>
      <c r="G10" s="147">
        <f t="shared" si="0"/>
        <v>863.02799999999991</v>
      </c>
      <c r="H10" s="604"/>
      <c r="I10" s="142">
        <v>5</v>
      </c>
      <c r="J10" s="788" t="s">
        <v>138</v>
      </c>
      <c r="K10" s="788"/>
      <c r="L10" s="788"/>
      <c r="M10" s="788"/>
      <c r="N10" s="788"/>
      <c r="O10" s="789"/>
      <c r="Q10" s="118"/>
      <c r="S10" s="785"/>
      <c r="T10" s="785"/>
    </row>
    <row r="11" spans="1:20" ht="23.25" customHeight="1">
      <c r="A11" s="373" t="s">
        <v>117</v>
      </c>
      <c r="B11" s="599">
        <v>98397</v>
      </c>
      <c r="C11" s="145" t="s">
        <v>138</v>
      </c>
      <c r="D11" s="373" t="str">
        <f>R12</f>
        <v>m²</v>
      </c>
      <c r="E11" s="147">
        <f>Q12</f>
        <v>2.2999999999999998</v>
      </c>
      <c r="F11" s="147">
        <v>9.56</v>
      </c>
      <c r="G11" s="147">
        <f t="shared" si="0"/>
        <v>21.988</v>
      </c>
      <c r="H11" s="605"/>
      <c r="I11" s="143"/>
      <c r="J11" s="974" t="s">
        <v>14</v>
      </c>
      <c r="K11" s="975"/>
      <c r="L11" s="389" t="s">
        <v>7</v>
      </c>
      <c r="M11" s="976" t="s">
        <v>8</v>
      </c>
      <c r="N11" s="976"/>
      <c r="O11" s="390" t="s">
        <v>32</v>
      </c>
      <c r="Q11" s="118"/>
      <c r="S11" s="785"/>
      <c r="T11" s="785"/>
    </row>
    <row r="12" spans="1:20" ht="28.5" customHeight="1">
      <c r="A12" s="373" t="s">
        <v>117</v>
      </c>
      <c r="B12" s="600">
        <v>100725</v>
      </c>
      <c r="C12" s="2" t="s">
        <v>139</v>
      </c>
      <c r="D12" s="140" t="str">
        <f>R16</f>
        <v>m²</v>
      </c>
      <c r="E12" s="141">
        <f>Q16</f>
        <v>2.2999999999999998</v>
      </c>
      <c r="F12" s="141">
        <v>19.059999999999999</v>
      </c>
      <c r="G12" s="141">
        <f t="shared" si="0"/>
        <v>43.837999999999994</v>
      </c>
      <c r="H12" s="605"/>
      <c r="I12" s="148"/>
      <c r="J12" s="977" t="s">
        <v>136</v>
      </c>
      <c r="K12" s="978"/>
      <c r="L12" s="387">
        <f>Q8</f>
        <v>12.2</v>
      </c>
      <c r="M12" s="979">
        <f>2*3.1415*0.03</f>
        <v>0.18848999999999999</v>
      </c>
      <c r="N12" s="979"/>
      <c r="O12" s="354">
        <f>L12*M12</f>
        <v>2.2995779999999999</v>
      </c>
      <c r="P12" s="11" t="s">
        <v>137</v>
      </c>
      <c r="Q12" s="139">
        <f>ROUND(O12,2)</f>
        <v>2.2999999999999998</v>
      </c>
      <c r="R12" s="49" t="s">
        <v>12</v>
      </c>
      <c r="S12" s="785"/>
      <c r="T12" s="785"/>
    </row>
    <row r="13" spans="1:20" ht="20.25" customHeight="1">
      <c r="A13" s="12"/>
      <c r="B13" s="601"/>
      <c r="C13" s="602"/>
      <c r="D13" s="151"/>
      <c r="E13" s="597"/>
      <c r="F13" s="598"/>
      <c r="G13" s="598"/>
      <c r="H13" s="605"/>
      <c r="I13" s="149"/>
      <c r="J13" s="265"/>
      <c r="K13" s="265"/>
      <c r="L13" s="265"/>
      <c r="M13" s="265"/>
      <c r="N13" s="265"/>
      <c r="O13" s="265"/>
      <c r="S13" s="785"/>
      <c r="T13" s="785"/>
    </row>
    <row r="14" spans="1:20" ht="27" customHeight="1">
      <c r="A14" s="594"/>
      <c r="B14" s="594"/>
      <c r="C14" s="594"/>
      <c r="D14" s="594"/>
      <c r="E14" s="594"/>
      <c r="F14" s="603" t="s">
        <v>489</v>
      </c>
      <c r="G14" s="596">
        <f>SUM(G9:G12)</f>
        <v>990.51429999999982</v>
      </c>
      <c r="H14" s="604"/>
      <c r="I14" s="142">
        <v>6</v>
      </c>
      <c r="J14" s="788" t="s">
        <v>139</v>
      </c>
      <c r="K14" s="790"/>
      <c r="L14" s="790"/>
      <c r="M14" s="790"/>
      <c r="N14" s="790"/>
      <c r="O14" s="791"/>
      <c r="Q14" s="118"/>
      <c r="S14" s="785"/>
      <c r="T14" s="785"/>
    </row>
    <row r="15" spans="1:20" ht="18" customHeight="1">
      <c r="B15" s="152"/>
      <c r="C15" s="153"/>
      <c r="D15" s="153"/>
      <c r="E15" s="153"/>
      <c r="F15" s="153"/>
      <c r="G15" s="153"/>
      <c r="H15" s="598"/>
      <c r="I15" s="159"/>
      <c r="J15" s="974" t="s">
        <v>14</v>
      </c>
      <c r="K15" s="975"/>
      <c r="L15" s="389" t="s">
        <v>7</v>
      </c>
      <c r="M15" s="976" t="s">
        <v>8</v>
      </c>
      <c r="N15" s="976"/>
      <c r="O15" s="390" t="s">
        <v>32</v>
      </c>
      <c r="Q15" s="118"/>
      <c r="S15" s="785"/>
      <c r="T15" s="785"/>
    </row>
    <row r="16" spans="1:20" ht="24.75" customHeight="1">
      <c r="B16" s="5"/>
      <c r="C16" s="973"/>
      <c r="D16" s="973"/>
      <c r="E16" s="973"/>
      <c r="F16" s="973"/>
      <c r="G16" s="973"/>
      <c r="H16" s="607"/>
      <c r="I16" s="17"/>
      <c r="J16" s="977" t="s">
        <v>136</v>
      </c>
      <c r="K16" s="978"/>
      <c r="L16" s="387">
        <v>12.2</v>
      </c>
      <c r="M16" s="979">
        <f>2*3.1415*0.03</f>
        <v>0.18848999999999999</v>
      </c>
      <c r="N16" s="979"/>
      <c r="O16" s="354">
        <f>L16*M16</f>
        <v>2.2995779999999999</v>
      </c>
      <c r="P16" s="11" t="s">
        <v>137</v>
      </c>
      <c r="Q16" s="139">
        <f>ROUND(O16,2)</f>
        <v>2.2999999999999998</v>
      </c>
      <c r="R16" s="49" t="s">
        <v>12</v>
      </c>
      <c r="S16" s="785"/>
      <c r="T16" s="785"/>
    </row>
    <row r="17" spans="2:27" ht="15.75" customHeight="1">
      <c r="B17" s="152"/>
      <c r="H17" s="153"/>
      <c r="J17" s="149"/>
      <c r="K17" s="150"/>
      <c r="L17" s="18"/>
      <c r="M17" s="18"/>
      <c r="N17" s="18"/>
      <c r="O17" s="18"/>
      <c r="P17" s="138"/>
      <c r="Q17" s="11"/>
      <c r="S17" s="149"/>
      <c r="T17" s="150"/>
      <c r="U17" s="18"/>
      <c r="V17" s="18"/>
      <c r="W17" s="18"/>
      <c r="X17" s="18"/>
      <c r="Y17" s="138"/>
      <c r="Z17" s="11"/>
      <c r="AA17" s="139"/>
    </row>
    <row r="18" spans="2:27" ht="24.75" customHeight="1">
      <c r="B18" s="152"/>
      <c r="H18" s="154"/>
      <c r="J18" s="149"/>
      <c r="K18" s="150"/>
      <c r="L18" s="18"/>
      <c r="M18" s="18"/>
      <c r="N18" s="18"/>
      <c r="O18" s="18"/>
      <c r="P18" s="138"/>
      <c r="Q18" s="11"/>
      <c r="S18" s="149"/>
      <c r="T18" s="150"/>
      <c r="U18" s="18"/>
      <c r="V18" s="18"/>
      <c r="W18" s="18"/>
      <c r="X18" s="18"/>
      <c r="Y18" s="138"/>
      <c r="Z18" s="11"/>
      <c r="AA18" s="139"/>
    </row>
    <row r="19" spans="2:27">
      <c r="B19" s="152"/>
      <c r="J19" s="149"/>
      <c r="R19" s="118"/>
    </row>
    <row r="22" spans="2:27">
      <c r="I22" s="14"/>
    </row>
    <row r="25" spans="2:27">
      <c r="D25" s="157"/>
    </row>
    <row r="26" spans="2:27">
      <c r="D26" s="158"/>
    </row>
    <row r="27" spans="2:27">
      <c r="D27" s="158"/>
    </row>
    <row r="28" spans="2:27">
      <c r="D28" s="158"/>
    </row>
    <row r="30" spans="2:27" ht="19.5" customHeight="1"/>
    <row r="32" spans="2:27" ht="15" customHeight="1"/>
  </sheetData>
  <mergeCells count="19">
    <mergeCell ref="A8:B8"/>
    <mergeCell ref="A1:F1"/>
    <mergeCell ref="A2:F2"/>
    <mergeCell ref="A3:F3"/>
    <mergeCell ref="A4:F4"/>
    <mergeCell ref="B6:E6"/>
    <mergeCell ref="C16:G16"/>
    <mergeCell ref="J7:K7"/>
    <mergeCell ref="M7:N7"/>
    <mergeCell ref="J8:K8"/>
    <mergeCell ref="M8:N8"/>
    <mergeCell ref="J15:K15"/>
    <mergeCell ref="M15:N15"/>
    <mergeCell ref="J16:K16"/>
    <mergeCell ref="M16:N16"/>
    <mergeCell ref="J11:K11"/>
    <mergeCell ref="M11:N11"/>
    <mergeCell ref="J12:K12"/>
    <mergeCell ref="M12:N12"/>
  </mergeCells>
  <printOptions horizontalCentered="1"/>
  <pageMargins left="0.51181102362204722" right="0.51181102362204722" top="0.78740157480314965" bottom="0.78740157480314965" header="0.31496062992125984" footer="0.31496062992125984"/>
  <pageSetup paperSize="9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>
  <dimension ref="A1:F13"/>
  <sheetViews>
    <sheetView showGridLines="0" view="pageBreakPreview" zoomScale="145" zoomScaleNormal="130" zoomScaleSheetLayoutView="145" workbookViewId="0">
      <selection activeCell="B9" sqref="B9"/>
    </sheetView>
  </sheetViews>
  <sheetFormatPr defaultRowHeight="15"/>
  <cols>
    <col min="1" max="1" width="11.85546875" style="739" customWidth="1"/>
    <col min="2" max="2" width="72" style="739" customWidth="1"/>
    <col min="3" max="3" width="8.140625" style="739" bestFit="1" customWidth="1"/>
    <col min="4" max="4" width="17" style="739" bestFit="1" customWidth="1"/>
    <col min="5" max="5" width="13.140625" style="739" bestFit="1" customWidth="1"/>
    <col min="6" max="6" width="16.28515625" style="739" bestFit="1" customWidth="1"/>
    <col min="7" max="16384" width="9.140625" style="739"/>
  </cols>
  <sheetData>
    <row r="1" spans="1:6">
      <c r="A1" s="988" t="s">
        <v>18</v>
      </c>
      <c r="B1" s="988"/>
      <c r="C1" s="988"/>
      <c r="D1" s="988"/>
      <c r="E1" s="988"/>
      <c r="F1" s="988"/>
    </row>
    <row r="2" spans="1:6" ht="18">
      <c r="A2" s="989" t="s">
        <v>19</v>
      </c>
      <c r="B2" s="989"/>
      <c r="C2" s="989"/>
      <c r="D2" s="989"/>
      <c r="E2" s="989"/>
      <c r="F2" s="989"/>
    </row>
    <row r="3" spans="1:6">
      <c r="A3" s="990" t="s">
        <v>473</v>
      </c>
      <c r="B3" s="990"/>
      <c r="C3" s="990"/>
      <c r="D3" s="990"/>
      <c r="E3" s="990"/>
      <c r="F3" s="990"/>
    </row>
    <row r="4" spans="1:6">
      <c r="A4" s="991" t="s">
        <v>1</v>
      </c>
      <c r="B4" s="991"/>
      <c r="C4" s="991"/>
      <c r="D4" s="991"/>
      <c r="E4" s="991"/>
      <c r="F4" s="991"/>
    </row>
    <row r="5" spans="1:6">
      <c r="A5" s="740"/>
      <c r="B5" s="741"/>
      <c r="C5" s="741"/>
      <c r="D5" s="741"/>
      <c r="E5" s="741"/>
      <c r="F5" s="741"/>
    </row>
    <row r="6" spans="1:6">
      <c r="A6" s="629" t="s">
        <v>131</v>
      </c>
      <c r="B6" s="962" t="s">
        <v>612</v>
      </c>
      <c r="C6" s="962"/>
      <c r="D6" s="962"/>
      <c r="E6" s="962"/>
      <c r="F6" s="741"/>
    </row>
    <row r="7" spans="1:6">
      <c r="A7" s="630" t="s">
        <v>114</v>
      </c>
      <c r="B7" s="631">
        <v>44362</v>
      </c>
      <c r="C7" s="632"/>
      <c r="D7" s="632"/>
      <c r="E7" s="632"/>
      <c r="F7" s="741"/>
    </row>
    <row r="8" spans="1:6">
      <c r="A8" s="742" t="s">
        <v>491</v>
      </c>
      <c r="B8" s="742" t="s">
        <v>169</v>
      </c>
      <c r="C8" s="743" t="s">
        <v>492</v>
      </c>
      <c r="D8" s="743" t="s">
        <v>616</v>
      </c>
      <c r="E8" s="742" t="s">
        <v>493</v>
      </c>
      <c r="F8" s="742" t="s">
        <v>494</v>
      </c>
    </row>
    <row r="9" spans="1:6" ht="45">
      <c r="A9" s="744">
        <v>5811</v>
      </c>
      <c r="B9" s="745" t="s">
        <v>613</v>
      </c>
      <c r="C9" s="746" t="s">
        <v>496</v>
      </c>
      <c r="D9" s="747">
        <v>135.08000000000001</v>
      </c>
      <c r="E9" s="748">
        <v>7.0000000000000001E-3</v>
      </c>
      <c r="F9" s="749">
        <f>ROUND(E9*D9,2)</f>
        <v>0.95</v>
      </c>
    </row>
    <row r="10" spans="1:6">
      <c r="A10" s="985" t="s">
        <v>495</v>
      </c>
      <c r="B10" s="986"/>
      <c r="C10" s="986"/>
      <c r="D10" s="986"/>
      <c r="E10" s="987"/>
      <c r="F10" s="750">
        <f>SUM(F9:F9)</f>
        <v>0.95</v>
      </c>
    </row>
    <row r="11" spans="1:6">
      <c r="A11" s="751" t="s">
        <v>614</v>
      </c>
      <c r="B11" s="751"/>
    </row>
    <row r="12" spans="1:6">
      <c r="A12" s="751" t="s">
        <v>615</v>
      </c>
      <c r="B12" s="751"/>
    </row>
    <row r="13" spans="1:6">
      <c r="A13" s="751"/>
    </row>
  </sheetData>
  <mergeCells count="6">
    <mergeCell ref="A10:E10"/>
    <mergeCell ref="A1:F1"/>
    <mergeCell ref="A2:F2"/>
    <mergeCell ref="A3:F3"/>
    <mergeCell ref="A4:F4"/>
    <mergeCell ref="B6:E6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90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Q48"/>
  <sheetViews>
    <sheetView view="pageBreakPreview" topLeftCell="A28" zoomScale="115" zoomScaleNormal="70" zoomScaleSheetLayoutView="115" workbookViewId="0">
      <selection activeCell="C29" sqref="C29"/>
    </sheetView>
  </sheetViews>
  <sheetFormatPr defaultRowHeight="15"/>
  <cols>
    <col min="1" max="1" width="20" style="100" customWidth="1"/>
    <col min="2" max="2" width="48.5703125" style="100" bestFit="1" customWidth="1"/>
    <col min="3" max="3" width="11.5703125" style="100" bestFit="1" customWidth="1"/>
    <col min="4" max="4" width="9.85546875" style="100" bestFit="1" customWidth="1"/>
    <col min="5" max="5" width="9.140625" style="100"/>
    <col min="6" max="6" width="9.85546875" style="100" bestFit="1" customWidth="1"/>
    <col min="7" max="7" width="23.5703125" style="100" bestFit="1" customWidth="1"/>
    <col min="8" max="8" width="19.28515625" style="100" customWidth="1"/>
    <col min="9" max="11" width="9.140625" style="100"/>
    <col min="12" max="12" width="10.5703125" style="100" bestFit="1" customWidth="1"/>
    <col min="13" max="16384" width="9.140625" style="100"/>
  </cols>
  <sheetData>
    <row r="1" spans="1:17">
      <c r="A1" s="981" t="s">
        <v>18</v>
      </c>
      <c r="B1" s="981"/>
      <c r="C1" s="981"/>
      <c r="D1" s="981"/>
      <c r="E1" s="981"/>
      <c r="F1" s="981"/>
      <c r="G1" s="981"/>
      <c r="H1" s="981"/>
    </row>
    <row r="2" spans="1:17" ht="18">
      <c r="A2" s="982" t="s">
        <v>19</v>
      </c>
      <c r="B2" s="982"/>
      <c r="C2" s="982"/>
      <c r="D2" s="982"/>
      <c r="E2" s="982"/>
      <c r="F2" s="982"/>
      <c r="G2" s="982"/>
      <c r="H2" s="982"/>
    </row>
    <row r="3" spans="1:17">
      <c r="A3" s="983" t="s">
        <v>473</v>
      </c>
      <c r="B3" s="983"/>
      <c r="C3" s="983"/>
      <c r="D3" s="983"/>
      <c r="E3" s="983"/>
      <c r="F3" s="983"/>
      <c r="G3" s="983"/>
      <c r="H3" s="983"/>
    </row>
    <row r="4" spans="1:17">
      <c r="A4" s="984" t="s">
        <v>1</v>
      </c>
      <c r="B4" s="984"/>
      <c r="C4" s="984"/>
      <c r="D4" s="984"/>
      <c r="E4" s="984"/>
      <c r="F4" s="984"/>
      <c r="G4" s="984"/>
      <c r="H4" s="984"/>
    </row>
    <row r="5" spans="1:17" ht="18">
      <c r="A5" s="1006"/>
      <c r="B5" s="1006"/>
      <c r="C5" s="1006"/>
      <c r="D5" s="1006"/>
      <c r="E5" s="1006"/>
      <c r="F5" s="1006"/>
      <c r="G5" s="1006"/>
      <c r="H5" s="1006"/>
    </row>
    <row r="6" spans="1:17">
      <c r="A6" s="693" t="s">
        <v>131</v>
      </c>
      <c r="B6" s="1007" t="s">
        <v>583</v>
      </c>
      <c r="C6" s="1007"/>
      <c r="D6" s="1007"/>
      <c r="E6" s="1007"/>
      <c r="F6" s="1008"/>
      <c r="G6" s="1008"/>
      <c r="H6" s="694" t="s">
        <v>584</v>
      </c>
    </row>
    <row r="7" spans="1:17">
      <c r="A7" s="695" t="s">
        <v>114</v>
      </c>
      <c r="B7" s="631">
        <v>44348</v>
      </c>
      <c r="C7" s="696"/>
      <c r="D7" s="696"/>
      <c r="E7" s="696"/>
      <c r="F7" s="696"/>
      <c r="G7" s="696"/>
      <c r="H7" s="697"/>
    </row>
    <row r="8" spans="1:17" ht="15.75">
      <c r="A8" s="1003" t="s">
        <v>538</v>
      </c>
      <c r="B8" s="1004"/>
      <c r="C8" s="1004"/>
      <c r="D8" s="1004"/>
      <c r="E8" s="1004"/>
      <c r="F8" s="1004"/>
      <c r="G8" s="1004"/>
      <c r="H8" s="1005"/>
    </row>
    <row r="9" spans="1:17">
      <c r="A9" s="698"/>
      <c r="B9" s="698"/>
      <c r="C9" s="698"/>
      <c r="D9" s="698"/>
      <c r="E9" s="698" t="s">
        <v>539</v>
      </c>
      <c r="F9" s="698"/>
      <c r="G9" s="698">
        <v>1</v>
      </c>
      <c r="H9" s="698" t="s">
        <v>63</v>
      </c>
    </row>
    <row r="10" spans="1:17">
      <c r="A10" s="699" t="s">
        <v>540</v>
      </c>
      <c r="B10" s="698"/>
      <c r="C10" s="698"/>
      <c r="D10" s="698"/>
      <c r="E10" s="698"/>
      <c r="F10" s="698"/>
      <c r="G10" s="698"/>
      <c r="H10" s="698"/>
    </row>
    <row r="11" spans="1:17">
      <c r="A11" s="998" t="s">
        <v>13</v>
      </c>
      <c r="B11" s="998" t="s">
        <v>541</v>
      </c>
      <c r="C11" s="998" t="s">
        <v>6</v>
      </c>
      <c r="D11" s="998" t="s">
        <v>542</v>
      </c>
      <c r="E11" s="998"/>
      <c r="F11" s="998" t="s">
        <v>543</v>
      </c>
      <c r="G11" s="998"/>
      <c r="H11" s="700" t="s">
        <v>544</v>
      </c>
    </row>
    <row r="12" spans="1:17">
      <c r="A12" s="998"/>
      <c r="B12" s="998"/>
      <c r="C12" s="998"/>
      <c r="D12" s="700" t="s">
        <v>545</v>
      </c>
      <c r="E12" s="701" t="s">
        <v>546</v>
      </c>
      <c r="F12" s="700" t="s">
        <v>547</v>
      </c>
      <c r="G12" s="700" t="s">
        <v>548</v>
      </c>
      <c r="H12" s="702"/>
    </row>
    <row r="13" spans="1:17">
      <c r="A13" s="703"/>
      <c r="B13" s="704"/>
      <c r="C13" s="705"/>
      <c r="D13" s="705"/>
      <c r="E13" s="706"/>
      <c r="F13" s="705"/>
      <c r="G13" s="705"/>
      <c r="H13" s="707"/>
    </row>
    <row r="14" spans="1:17" s="396" customFormat="1">
      <c r="A14" s="999" t="s">
        <v>549</v>
      </c>
      <c r="B14" s="999"/>
      <c r="C14" s="999"/>
      <c r="D14" s="999"/>
      <c r="E14" s="999"/>
      <c r="F14" s="999"/>
      <c r="G14" s="999"/>
      <c r="H14" s="708">
        <f>SUM(H13:H13)</f>
        <v>0</v>
      </c>
      <c r="I14" s="100"/>
      <c r="J14" s="100"/>
      <c r="K14" s="100"/>
      <c r="L14" s="100"/>
      <c r="M14" s="100"/>
      <c r="N14" s="100"/>
      <c r="O14" s="100"/>
      <c r="P14" s="100"/>
      <c r="Q14" s="100"/>
    </row>
    <row r="15" spans="1:17" s="396" customFormat="1">
      <c r="A15" s="699" t="s">
        <v>550</v>
      </c>
      <c r="B15" s="698"/>
      <c r="C15" s="698"/>
      <c r="D15" s="698"/>
      <c r="E15" s="698"/>
      <c r="F15" s="698"/>
      <c r="G15" s="698"/>
      <c r="H15" s="698"/>
      <c r="I15" s="100"/>
      <c r="J15" s="100"/>
      <c r="K15" s="100"/>
      <c r="L15" s="100"/>
      <c r="M15" s="100"/>
      <c r="N15" s="100"/>
      <c r="O15" s="100"/>
      <c r="P15" s="100"/>
      <c r="Q15" s="100"/>
    </row>
    <row r="16" spans="1:17" s="396" customFormat="1">
      <c r="A16" s="733" t="s">
        <v>13</v>
      </c>
      <c r="B16" s="733" t="s">
        <v>541</v>
      </c>
      <c r="C16" s="733" t="s">
        <v>6</v>
      </c>
      <c r="D16" s="717" t="s">
        <v>31</v>
      </c>
      <c r="E16" s="732"/>
      <c r="F16" s="1000" t="s">
        <v>551</v>
      </c>
      <c r="G16" s="1001"/>
      <c r="H16" s="700" t="s">
        <v>544</v>
      </c>
      <c r="I16" s="100"/>
      <c r="J16" s="100"/>
      <c r="K16" s="100"/>
      <c r="L16" s="100"/>
      <c r="M16" s="100"/>
      <c r="N16" s="100"/>
      <c r="O16" s="100"/>
      <c r="P16" s="100"/>
      <c r="Q16" s="100"/>
    </row>
    <row r="17" spans="1:17" s="396" customFormat="1">
      <c r="A17" s="709" t="s">
        <v>552</v>
      </c>
      <c r="B17" s="702" t="s">
        <v>553</v>
      </c>
      <c r="C17" s="710">
        <v>0.2</v>
      </c>
      <c r="D17" s="719" t="s">
        <v>445</v>
      </c>
      <c r="E17" s="707"/>
      <c r="F17" s="711"/>
      <c r="G17" s="712">
        <v>18.039100000000001</v>
      </c>
      <c r="H17" s="710">
        <f>C17*G17</f>
        <v>3.6078200000000002</v>
      </c>
      <c r="I17" s="100"/>
      <c r="J17" s="100"/>
      <c r="K17" s="100"/>
      <c r="L17" s="100"/>
      <c r="M17" s="100"/>
      <c r="N17" s="100"/>
      <c r="O17" s="100"/>
      <c r="P17" s="100"/>
      <c r="Q17" s="100"/>
    </row>
    <row r="18" spans="1:17" s="396" customFormat="1">
      <c r="A18" s="999" t="s">
        <v>554</v>
      </c>
      <c r="B18" s="999"/>
      <c r="C18" s="999"/>
      <c r="D18" s="999"/>
      <c r="E18" s="999"/>
      <c r="F18" s="999"/>
      <c r="G18" s="999"/>
      <c r="H18" s="708">
        <f>H17</f>
        <v>3.6078200000000002</v>
      </c>
      <c r="I18" s="100"/>
      <c r="J18" s="100"/>
      <c r="K18" s="100"/>
      <c r="L18" s="100"/>
      <c r="M18" s="100"/>
      <c r="N18" s="100"/>
      <c r="O18" s="100"/>
      <c r="P18" s="100"/>
      <c r="Q18" s="100"/>
    </row>
    <row r="19" spans="1:17" s="396" customFormat="1">
      <c r="I19" s="100"/>
      <c r="J19" s="100"/>
      <c r="K19" s="100"/>
      <c r="L19" s="100"/>
      <c r="M19" s="100"/>
      <c r="N19" s="100"/>
      <c r="O19" s="100"/>
      <c r="P19" s="100"/>
      <c r="Q19" s="100"/>
    </row>
    <row r="20" spans="1:17" s="396" customFormat="1">
      <c r="A20" s="1002" t="s">
        <v>555</v>
      </c>
      <c r="B20" s="1002"/>
      <c r="C20" s="1002"/>
      <c r="D20" s="1002"/>
      <c r="E20" s="1002"/>
      <c r="F20" s="1002"/>
      <c r="G20" s="1002"/>
      <c r="H20" s="713">
        <f>(H18+H14)</f>
        <v>3.6078200000000002</v>
      </c>
      <c r="I20" s="100"/>
      <c r="J20" s="100"/>
      <c r="K20" s="100"/>
      <c r="L20" s="100"/>
      <c r="M20" s="100"/>
      <c r="N20" s="100"/>
      <c r="O20" s="100"/>
      <c r="P20" s="100"/>
      <c r="Q20" s="100"/>
    </row>
    <row r="21" spans="1:17" s="396" customFormat="1">
      <c r="A21" s="698"/>
      <c r="B21" s="698"/>
      <c r="C21" s="714"/>
      <c r="D21" s="714"/>
      <c r="E21" s="714"/>
      <c r="F21" s="714"/>
      <c r="G21" s="714"/>
      <c r="H21" s="714"/>
      <c r="I21" s="100"/>
      <c r="J21" s="100"/>
      <c r="K21" s="100"/>
      <c r="L21" s="100"/>
      <c r="M21" s="100"/>
      <c r="N21" s="100"/>
      <c r="O21" s="100"/>
      <c r="P21" s="100"/>
      <c r="Q21" s="100"/>
    </row>
    <row r="22" spans="1:17" s="396" customFormat="1">
      <c r="A22" s="1002" t="s">
        <v>556</v>
      </c>
      <c r="B22" s="1002"/>
      <c r="C22" s="1002"/>
      <c r="D22" s="1002"/>
      <c r="E22" s="1002"/>
      <c r="F22" s="1002"/>
      <c r="G22" s="1002"/>
      <c r="H22" s="713">
        <f>H20/G9</f>
        <v>3.6078200000000002</v>
      </c>
      <c r="I22" s="100"/>
      <c r="J22" s="100"/>
      <c r="K22" s="100"/>
      <c r="L22" s="100"/>
    </row>
    <row r="23" spans="1:17" s="396" customFormat="1">
      <c r="A23" s="715"/>
      <c r="B23" s="715"/>
      <c r="C23" s="715"/>
      <c r="D23" s="715"/>
      <c r="E23" s="715"/>
      <c r="F23" s="715"/>
      <c r="G23" s="715"/>
      <c r="H23" s="716"/>
      <c r="I23" s="100"/>
      <c r="J23" s="100"/>
      <c r="K23" s="100"/>
      <c r="L23" s="100"/>
    </row>
    <row r="24" spans="1:17" s="396" customFormat="1">
      <c r="A24" s="699" t="s">
        <v>557</v>
      </c>
      <c r="B24" s="698"/>
      <c r="C24" s="714"/>
      <c r="D24" s="714"/>
      <c r="E24" s="714"/>
      <c r="F24" s="714"/>
      <c r="G24" s="714"/>
      <c r="H24" s="714"/>
      <c r="I24" s="100"/>
      <c r="J24" s="100"/>
      <c r="K24" s="100"/>
      <c r="L24" s="100"/>
    </row>
    <row r="25" spans="1:17" s="396" customFormat="1">
      <c r="A25" s="717" t="s">
        <v>13</v>
      </c>
      <c r="B25" s="717" t="s">
        <v>541</v>
      </c>
      <c r="C25" s="717" t="s">
        <v>6</v>
      </c>
      <c r="D25" s="717" t="s">
        <v>31</v>
      </c>
      <c r="E25" s="717"/>
      <c r="F25" s="992" t="s">
        <v>558</v>
      </c>
      <c r="G25" s="993"/>
      <c r="H25" s="717" t="s">
        <v>559</v>
      </c>
      <c r="I25" s="100"/>
      <c r="J25" s="100"/>
      <c r="K25" s="100"/>
      <c r="L25" s="100"/>
    </row>
    <row r="26" spans="1:17" s="396" customFormat="1">
      <c r="A26" s="709" t="s">
        <v>585</v>
      </c>
      <c r="B26" s="718" t="s">
        <v>604</v>
      </c>
      <c r="C26" s="710">
        <v>1</v>
      </c>
      <c r="D26" s="719" t="s">
        <v>63</v>
      </c>
      <c r="E26" s="710"/>
      <c r="F26" s="720"/>
      <c r="G26" s="712">
        <v>13.9871</v>
      </c>
      <c r="H26" s="710">
        <f t="shared" ref="H26:H28" si="0">G26*C26</f>
        <v>13.9871</v>
      </c>
      <c r="I26" s="100"/>
      <c r="J26" s="100"/>
      <c r="K26" s="100"/>
      <c r="L26" s="100"/>
    </row>
    <row r="27" spans="1:17" s="396" customFormat="1">
      <c r="A27" s="709" t="s">
        <v>586</v>
      </c>
      <c r="B27" s="718" t="s">
        <v>587</v>
      </c>
      <c r="C27" s="710">
        <v>0.08</v>
      </c>
      <c r="D27" s="719" t="s">
        <v>29</v>
      </c>
      <c r="E27" s="710"/>
      <c r="F27" s="720"/>
      <c r="G27" s="712">
        <v>65.2851</v>
      </c>
      <c r="H27" s="710">
        <f t="shared" si="0"/>
        <v>5.2228079999999997</v>
      </c>
      <c r="I27" s="100"/>
      <c r="J27" s="100"/>
      <c r="K27" s="100"/>
      <c r="L27" s="100"/>
    </row>
    <row r="28" spans="1:17" s="396" customFormat="1">
      <c r="A28" s="709" t="s">
        <v>588</v>
      </c>
      <c r="B28" s="718" t="s">
        <v>589</v>
      </c>
      <c r="C28" s="710">
        <v>0.08</v>
      </c>
      <c r="D28" s="719" t="s">
        <v>29</v>
      </c>
      <c r="E28" s="710"/>
      <c r="F28" s="720"/>
      <c r="G28" s="712">
        <v>63.799700000000001</v>
      </c>
      <c r="H28" s="710">
        <f t="shared" si="0"/>
        <v>5.1039760000000003</v>
      </c>
      <c r="I28" s="100"/>
      <c r="J28" s="100"/>
      <c r="K28" s="100"/>
      <c r="L28" s="100"/>
    </row>
    <row r="29" spans="1:17" s="396" customFormat="1">
      <c r="A29" s="709" t="s">
        <v>590</v>
      </c>
      <c r="B29" s="718" t="s">
        <v>591</v>
      </c>
      <c r="C29" s="710">
        <v>2.15</v>
      </c>
      <c r="D29" s="719" t="s">
        <v>12</v>
      </c>
      <c r="E29" s="710"/>
      <c r="F29" s="720"/>
      <c r="G29" s="712">
        <v>5.5026999999999999</v>
      </c>
      <c r="H29" s="710">
        <f>G29*C29</f>
        <v>11.830805</v>
      </c>
      <c r="I29" s="100"/>
      <c r="J29" s="100"/>
      <c r="K29" s="100"/>
      <c r="L29" s="100"/>
    </row>
    <row r="30" spans="1:17" s="396" customFormat="1">
      <c r="A30" s="994" t="s">
        <v>560</v>
      </c>
      <c r="B30" s="994"/>
      <c r="C30" s="994"/>
      <c r="D30" s="994"/>
      <c r="E30" s="994"/>
      <c r="F30" s="994"/>
      <c r="G30" s="994"/>
      <c r="H30" s="721">
        <f>SUM(H26:H29)</f>
        <v>36.144689</v>
      </c>
      <c r="I30" s="100"/>
      <c r="J30" s="100"/>
      <c r="K30" s="100"/>
      <c r="L30" s="100"/>
    </row>
    <row r="31" spans="1:17" s="396" customFormat="1">
      <c r="I31" s="100"/>
      <c r="J31" s="100"/>
      <c r="K31" s="100"/>
      <c r="L31" s="100"/>
    </row>
    <row r="32" spans="1:17" s="396" customFormat="1">
      <c r="A32" s="699" t="s">
        <v>561</v>
      </c>
      <c r="B32" s="698"/>
      <c r="C32" s="714"/>
      <c r="D32" s="714"/>
      <c r="E32" s="714"/>
      <c r="F32" s="714"/>
      <c r="G32" s="714"/>
      <c r="H32" s="714"/>
      <c r="I32" s="100"/>
      <c r="J32" s="100"/>
      <c r="K32" s="100"/>
      <c r="L32" s="100"/>
    </row>
    <row r="33" spans="1:12" s="396" customFormat="1">
      <c r="A33" s="717" t="s">
        <v>13</v>
      </c>
      <c r="B33" s="717" t="s">
        <v>541</v>
      </c>
      <c r="C33" s="717" t="s">
        <v>6</v>
      </c>
      <c r="D33" s="717" t="s">
        <v>31</v>
      </c>
      <c r="E33" s="717"/>
      <c r="F33" s="992" t="s">
        <v>558</v>
      </c>
      <c r="G33" s="993"/>
      <c r="H33" s="717" t="s">
        <v>559</v>
      </c>
      <c r="I33" s="100"/>
      <c r="J33" s="100"/>
      <c r="K33" s="100"/>
      <c r="L33" s="100"/>
    </row>
    <row r="34" spans="1:12" s="396" customFormat="1" ht="25.5">
      <c r="A34" s="709">
        <v>4805757</v>
      </c>
      <c r="B34" s="718" t="s">
        <v>592</v>
      </c>
      <c r="C34" s="710">
        <v>0.16</v>
      </c>
      <c r="D34" s="719" t="s">
        <v>29</v>
      </c>
      <c r="E34" s="710"/>
      <c r="F34" s="720"/>
      <c r="G34" s="712">
        <v>4.37</v>
      </c>
      <c r="H34" s="710">
        <f>G34*C34</f>
        <v>0.69920000000000004</v>
      </c>
      <c r="I34" s="100"/>
      <c r="J34" s="100"/>
      <c r="K34" s="100"/>
      <c r="L34" s="100"/>
    </row>
    <row r="35" spans="1:12">
      <c r="A35" s="994" t="s">
        <v>562</v>
      </c>
      <c r="B35" s="994"/>
      <c r="C35" s="994"/>
      <c r="D35" s="994"/>
      <c r="E35" s="994"/>
      <c r="F35" s="994"/>
      <c r="G35" s="994"/>
      <c r="H35" s="721">
        <f>SUM(H34:H34)</f>
        <v>0.69920000000000004</v>
      </c>
    </row>
    <row r="37" spans="1:12">
      <c r="A37" s="722"/>
      <c r="B37" s="696"/>
      <c r="C37" s="723"/>
      <c r="D37" s="724"/>
      <c r="E37" s="723"/>
      <c r="F37" s="723"/>
      <c r="G37" s="723"/>
      <c r="H37" s="723"/>
    </row>
    <row r="38" spans="1:12">
      <c r="A38" s="699" t="s">
        <v>563</v>
      </c>
      <c r="B38" s="725"/>
      <c r="C38" s="726"/>
      <c r="D38" s="727"/>
      <c r="E38" s="726"/>
      <c r="F38" s="726"/>
      <c r="G38" s="726"/>
      <c r="H38" s="712"/>
    </row>
    <row r="39" spans="1:12">
      <c r="A39" s="717" t="s">
        <v>13</v>
      </c>
      <c r="B39" s="717" t="s">
        <v>541</v>
      </c>
      <c r="C39" s="717" t="s">
        <v>6</v>
      </c>
      <c r="D39" s="717" t="s">
        <v>31</v>
      </c>
      <c r="E39" s="717"/>
      <c r="F39" s="992" t="s">
        <v>558</v>
      </c>
      <c r="G39" s="993"/>
      <c r="H39" s="717" t="s">
        <v>559</v>
      </c>
    </row>
    <row r="40" spans="1:12">
      <c r="A40" s="709" t="s">
        <v>593</v>
      </c>
      <c r="B40" s="718" t="s">
        <v>594</v>
      </c>
      <c r="C40" s="710">
        <v>0.12</v>
      </c>
      <c r="D40" s="719" t="s">
        <v>564</v>
      </c>
      <c r="E40" s="710"/>
      <c r="F40" s="728"/>
      <c r="G40" s="710">
        <v>0.94</v>
      </c>
      <c r="H40" s="710">
        <f>G40*C40</f>
        <v>0.11279999999999998</v>
      </c>
    </row>
    <row r="41" spans="1:12">
      <c r="A41" s="709" t="s">
        <v>595</v>
      </c>
      <c r="B41" s="718" t="s">
        <v>596</v>
      </c>
      <c r="C41" s="710">
        <v>0.12</v>
      </c>
      <c r="D41" s="719" t="s">
        <v>564</v>
      </c>
      <c r="E41" s="710"/>
      <c r="F41" s="728"/>
      <c r="G41" s="710">
        <v>0.94</v>
      </c>
      <c r="H41" s="710">
        <f>G41*C41</f>
        <v>0.11279999999999998</v>
      </c>
    </row>
    <row r="42" spans="1:12" ht="32.25" customHeight="1">
      <c r="A42" s="709" t="s">
        <v>597</v>
      </c>
      <c r="B42" s="718" t="s">
        <v>598</v>
      </c>
      <c r="C42" s="710">
        <v>1.7099999999999999E-3</v>
      </c>
      <c r="D42" s="719" t="s">
        <v>564</v>
      </c>
      <c r="E42" s="710"/>
      <c r="F42" s="728"/>
      <c r="G42" s="712">
        <v>13.9871</v>
      </c>
      <c r="H42" s="710">
        <f>G42*C42</f>
        <v>2.3917940999999998E-2</v>
      </c>
    </row>
    <row r="43" spans="1:12" ht="25.5">
      <c r="A43" s="709">
        <v>4805757</v>
      </c>
      <c r="B43" s="718" t="s">
        <v>599</v>
      </c>
      <c r="C43" s="710">
        <v>0.3</v>
      </c>
      <c r="D43" s="719" t="s">
        <v>564</v>
      </c>
      <c r="E43" s="710"/>
      <c r="F43" s="728"/>
      <c r="G43" s="710">
        <v>19.82</v>
      </c>
      <c r="H43" s="710">
        <f>G43*C43</f>
        <v>5.9459999999999997</v>
      </c>
    </row>
    <row r="44" spans="1:12" ht="25.5">
      <c r="A44" s="709" t="s">
        <v>600</v>
      </c>
      <c r="B44" s="718" t="s">
        <v>601</v>
      </c>
      <c r="C44" s="710">
        <v>5.4000000000000001E-4</v>
      </c>
      <c r="D44" s="719" t="s">
        <v>564</v>
      </c>
      <c r="E44" s="710"/>
      <c r="F44" s="728"/>
      <c r="G44" s="710">
        <v>22.81</v>
      </c>
      <c r="H44" s="710">
        <f>G44*C44</f>
        <v>1.2317399999999999E-2</v>
      </c>
    </row>
    <row r="45" spans="1:12">
      <c r="A45" s="994" t="s">
        <v>562</v>
      </c>
      <c r="B45" s="994"/>
      <c r="C45" s="994"/>
      <c r="D45" s="994"/>
      <c r="E45" s="994"/>
      <c r="F45" s="994"/>
      <c r="G45" s="994"/>
      <c r="H45" s="721">
        <f>SUM(H40:H44)</f>
        <v>6.2078353409999991</v>
      </c>
    </row>
    <row r="47" spans="1:12">
      <c r="A47" s="995" t="s">
        <v>602</v>
      </c>
      <c r="B47" s="996"/>
      <c r="C47" s="996"/>
      <c r="D47" s="996"/>
      <c r="E47" s="996"/>
      <c r="F47" s="996"/>
      <c r="G47" s="997"/>
      <c r="H47" s="729">
        <f>H22+H35+H45+H30</f>
        <v>46.659544341</v>
      </c>
    </row>
    <row r="48" spans="1:12">
      <c r="A48" s="699" t="s">
        <v>565</v>
      </c>
      <c r="B48" s="692"/>
      <c r="C48" s="692"/>
      <c r="D48" s="692"/>
      <c r="E48" s="692"/>
      <c r="F48" s="692"/>
      <c r="G48" s="692"/>
      <c r="H48" s="692"/>
    </row>
  </sheetData>
  <mergeCells count="25">
    <mergeCell ref="A1:H1"/>
    <mergeCell ref="A4:H4"/>
    <mergeCell ref="A8:H8"/>
    <mergeCell ref="A2:H2"/>
    <mergeCell ref="A3:H3"/>
    <mergeCell ref="A5:H5"/>
    <mergeCell ref="B6:E6"/>
    <mergeCell ref="F6:G6"/>
    <mergeCell ref="A30:G30"/>
    <mergeCell ref="A11:A12"/>
    <mergeCell ref="B11:B12"/>
    <mergeCell ref="C11:C12"/>
    <mergeCell ref="D11:E11"/>
    <mergeCell ref="F11:G11"/>
    <mergeCell ref="A14:G14"/>
    <mergeCell ref="F16:G16"/>
    <mergeCell ref="A18:G18"/>
    <mergeCell ref="A20:G20"/>
    <mergeCell ref="A22:G22"/>
    <mergeCell ref="F25:G25"/>
    <mergeCell ref="F33:G33"/>
    <mergeCell ref="A35:G35"/>
    <mergeCell ref="F39:G39"/>
    <mergeCell ref="A45:G45"/>
    <mergeCell ref="A47:G47"/>
  </mergeCells>
  <printOptions horizontalCentered="1"/>
  <pageMargins left="0.51181102362204722" right="0.51181102362204722" top="0.78740157480314965" bottom="0.78740157480314965" header="0.31496062992125984" footer="0.31496062992125984"/>
  <pageSetup paperSize="9" scale="64" orientation="landscape" r:id="rId1"/>
  <colBreaks count="1" manualBreakCount="1">
    <brk id="8" max="46" man="1"/>
  </col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16</vt:i4>
      </vt:variant>
      <vt:variant>
        <vt:lpstr>Intervalos nomeados</vt:lpstr>
      </vt:variant>
      <vt:variant>
        <vt:i4>10</vt:i4>
      </vt:variant>
    </vt:vector>
  </HeadingPairs>
  <TitlesOfParts>
    <vt:vector size="26" baseType="lpstr">
      <vt:lpstr>1. Serv. Preliminares</vt:lpstr>
      <vt:lpstr>2. Demolições e Retiradas</vt:lpstr>
      <vt:lpstr>3. Vestiário Reforma</vt:lpstr>
      <vt:lpstr>4. Vestiário Administração</vt:lpstr>
      <vt:lpstr>5. Área Externa</vt:lpstr>
      <vt:lpstr>6. Campo </vt:lpstr>
      <vt:lpstr>7. Drenagem</vt:lpstr>
      <vt:lpstr>Quantitativo</vt:lpstr>
      <vt:lpstr>Orçamento</vt:lpstr>
      <vt:lpstr>Cronograma</vt:lpstr>
      <vt:lpstr>BDI</vt:lpstr>
      <vt:lpstr>Alambrado </vt:lpstr>
      <vt:lpstr>Composição Fixação Pilares</vt:lpstr>
      <vt:lpstr>Comp. Bicicletário</vt:lpstr>
      <vt:lpstr>Carga e Descarga</vt:lpstr>
      <vt:lpstr>Dreno campo </vt:lpstr>
      <vt:lpstr>'Alambrado '!Area_de_impressao</vt:lpstr>
      <vt:lpstr>BDI!Area_de_impressao</vt:lpstr>
      <vt:lpstr>'Carga e Descarga'!Area_de_impressao</vt:lpstr>
      <vt:lpstr>'Comp. Bicicletário'!Area_de_impressao</vt:lpstr>
      <vt:lpstr>'Composição Fixação Pilares'!Area_de_impressao</vt:lpstr>
      <vt:lpstr>Cronograma!Area_de_impressao</vt:lpstr>
      <vt:lpstr>'Dreno campo '!Area_de_impressao</vt:lpstr>
      <vt:lpstr>Orçamento!Area_de_impressao</vt:lpstr>
      <vt:lpstr>'Alambrado '!Titulos_de_impressao</vt:lpstr>
      <vt:lpstr>Orçamento!Titulos_de_impressao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02709142007</dc:creator>
  <cp:lastModifiedBy>00701623950</cp:lastModifiedBy>
  <cp:lastPrinted>2021-06-07T12:33:11Z</cp:lastPrinted>
  <dcterms:created xsi:type="dcterms:W3CDTF">2019-10-10T12:16:08Z</dcterms:created>
  <dcterms:modified xsi:type="dcterms:W3CDTF">2021-06-07T16:24:22Z</dcterms:modified>
</cp:coreProperties>
</file>